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56877278-E5DF-4882-95E9-CA6EA07AB2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'DC16'!$A$1:$AA$46</definedName>
    <definedName name="_xlnm.Print_Area" localSheetId="10">'DC18'!$A$1:$AA$46</definedName>
    <definedName name="_xlnm.Print_Area" localSheetId="17">'DC19'!$A$1:$AA$46</definedName>
    <definedName name="_xlnm.Print_Area" localSheetId="22">'DC20'!$A$1:$AA$46</definedName>
    <definedName name="_xlnm.Print_Area" localSheetId="1">'FS161'!$A$1:$AA$46</definedName>
    <definedName name="_xlnm.Print_Area" localSheetId="2">'FS162'!$A$1:$AA$46</definedName>
    <definedName name="_xlnm.Print_Area" localSheetId="3">'FS163'!$A$1:$AA$46</definedName>
    <definedName name="_xlnm.Print_Area" localSheetId="5">'FS181'!$A$1:$AA$46</definedName>
    <definedName name="_xlnm.Print_Area" localSheetId="6">'FS182'!$A$1:$AA$46</definedName>
    <definedName name="_xlnm.Print_Area" localSheetId="7">'FS183'!$A$1:$AA$46</definedName>
    <definedName name="_xlnm.Print_Area" localSheetId="8">'FS184'!$A$1:$AA$46</definedName>
    <definedName name="_xlnm.Print_Area" localSheetId="9">'FS185'!$A$1:$AA$46</definedName>
    <definedName name="_xlnm.Print_Area" localSheetId="11">'FS191'!$A$1:$AA$46</definedName>
    <definedName name="_xlnm.Print_Area" localSheetId="12">'FS192'!$A$1:$AA$46</definedName>
    <definedName name="_xlnm.Print_Area" localSheetId="13">'FS193'!$A$1:$AA$46</definedName>
    <definedName name="_xlnm.Print_Area" localSheetId="14">'FS194'!$A$1:$AA$46</definedName>
    <definedName name="_xlnm.Print_Area" localSheetId="15">'FS195'!$A$1:$AA$46</definedName>
    <definedName name="_xlnm.Print_Area" localSheetId="16">'FS196'!$A$1:$AA$46</definedName>
    <definedName name="_xlnm.Print_Area" localSheetId="18">'FS201'!$A$1:$AA$46</definedName>
    <definedName name="_xlnm.Print_Area" localSheetId="19">'FS203'!$A$1:$AA$46</definedName>
    <definedName name="_xlnm.Print_Area" localSheetId="20">'FS204'!$A$1:$AA$46</definedName>
    <definedName name="_xlnm.Print_Area" localSheetId="21">'FS205'!$A$1:$AA$46</definedName>
    <definedName name="_xlnm.Print_Area" localSheetId="0">MAN!$A$1:$AA$46</definedName>
    <definedName name="_xlnm.Print_Area" localSheetId="23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5"/>
  <c r="Z42" i="6"/>
  <c r="Z42" i="7"/>
  <c r="Z42" i="9"/>
  <c r="Y42" i="9"/>
  <c r="Z42" i="10"/>
  <c r="Z42" i="11"/>
  <c r="Z42" i="12"/>
  <c r="Z42" i="13"/>
  <c r="Y42" i="13"/>
  <c r="Y42" i="14"/>
  <c r="Z42" i="14" s="1"/>
  <c r="Z42" i="15"/>
  <c r="Y42" i="15"/>
  <c r="Z42" i="16"/>
  <c r="Z42" i="17"/>
  <c r="Y42" i="17"/>
  <c r="Z42" i="18"/>
  <c r="Y42" i="18"/>
  <c r="Z42" i="19"/>
  <c r="Z42" i="20"/>
  <c r="Z42" i="21"/>
  <c r="Y42" i="21"/>
  <c r="Z42" i="22"/>
  <c r="Z42" i="23"/>
  <c r="Y42" i="23"/>
  <c r="Z42" i="1"/>
  <c r="W42" i="2"/>
  <c r="Y42" i="2" s="1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Z42" i="8" s="1"/>
  <c r="J42" i="8"/>
  <c r="W42" i="9"/>
  <c r="J42" i="9"/>
  <c r="W42" i="10"/>
  <c r="Y42" i="10" s="1"/>
  <c r="J42" i="10"/>
  <c r="W42" i="11"/>
  <c r="Y42" i="11" s="1"/>
  <c r="J42" i="11"/>
  <c r="W42" i="12"/>
  <c r="Y42" i="12" s="1"/>
  <c r="J42" i="12"/>
  <c r="W42" i="13"/>
  <c r="J42" i="13"/>
  <c r="H42" i="13"/>
  <c r="H43" i="13" s="1"/>
  <c r="I42" i="13" s="1"/>
  <c r="W42" i="14"/>
  <c r="J42" i="14"/>
  <c r="W42" i="15"/>
  <c r="J42" i="15"/>
  <c r="W42" i="16"/>
  <c r="Y42" i="16" s="1"/>
  <c r="J42" i="16"/>
  <c r="W42" i="17"/>
  <c r="J42" i="17"/>
  <c r="W42" i="18"/>
  <c r="J42" i="18"/>
  <c r="W42" i="19"/>
  <c r="Y42" i="19" s="1"/>
  <c r="J42" i="19"/>
  <c r="W42" i="20"/>
  <c r="Y42" i="20" s="1"/>
  <c r="J42" i="20"/>
  <c r="W42" i="21"/>
  <c r="J42" i="21"/>
  <c r="W42" i="22"/>
  <c r="Y42" i="22" s="1"/>
  <c r="J42" i="22"/>
  <c r="W42" i="23"/>
  <c r="J42" i="23"/>
  <c r="W42" i="24"/>
  <c r="Y42" i="24" s="1"/>
  <c r="Z42" i="24" s="1"/>
  <c r="J42" i="24"/>
  <c r="H42" i="24"/>
  <c r="W42" i="1"/>
  <c r="Y42" i="1" s="1"/>
  <c r="J42" i="1"/>
  <c r="AA41" i="3"/>
  <c r="AA43" i="3" s="1"/>
  <c r="R41" i="4"/>
  <c r="AA41" i="5"/>
  <c r="AA43" i="5" s="1"/>
  <c r="Q41" i="6"/>
  <c r="W41" i="8"/>
  <c r="W41" i="9"/>
  <c r="O41" i="9"/>
  <c r="J41" i="9"/>
  <c r="W41" i="10"/>
  <c r="M41" i="10"/>
  <c r="J41" i="10"/>
  <c r="I41" i="10"/>
  <c r="W41" i="11"/>
  <c r="U41" i="11"/>
  <c r="M41" i="11"/>
  <c r="J41" i="11"/>
  <c r="E41" i="11"/>
  <c r="E43" i="11" s="1"/>
  <c r="O41" i="12"/>
  <c r="M41" i="12"/>
  <c r="E41" i="12"/>
  <c r="E43" i="12" s="1"/>
  <c r="D41" i="12"/>
  <c r="D43" i="12" s="1"/>
  <c r="P41" i="13"/>
  <c r="H41" i="13"/>
  <c r="G41" i="13"/>
  <c r="G43" i="13" s="1"/>
  <c r="E41" i="13"/>
  <c r="E43" i="13" s="1"/>
  <c r="U41" i="14"/>
  <c r="H41" i="14"/>
  <c r="X41" i="15"/>
  <c r="X43" i="15" s="1"/>
  <c r="W41" i="15"/>
  <c r="U41" i="15"/>
  <c r="Y41" i="16"/>
  <c r="Y43" i="16" s="1"/>
  <c r="Q41" i="16"/>
  <c r="P41" i="16"/>
  <c r="R41" i="17"/>
  <c r="Q41" i="17"/>
  <c r="I41" i="17"/>
  <c r="J41" i="18"/>
  <c r="I41" i="18"/>
  <c r="N41" i="19"/>
  <c r="H41" i="19"/>
  <c r="O41" i="20"/>
  <c r="K41" i="21"/>
  <c r="S41" i="22"/>
  <c r="K41" i="22"/>
  <c r="C41" i="22"/>
  <c r="C43" i="22" s="1"/>
  <c r="S41" i="23"/>
  <c r="K41" i="23"/>
  <c r="C41" i="23"/>
  <c r="C43" i="23" s="1"/>
  <c r="T41" i="24"/>
  <c r="L41" i="24"/>
  <c r="D41" i="24"/>
  <c r="D43" i="24" s="1"/>
  <c r="Y41" i="1"/>
  <c r="Y43" i="1" s="1"/>
  <c r="M41" i="1"/>
  <c r="I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F41" i="4" s="1"/>
  <c r="F43" i="4" s="1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G41" i="6" s="1"/>
  <c r="G43" i="6" s="1"/>
  <c r="H42" i="6" s="1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I41" i="7" s="1"/>
  <c r="H39" i="7"/>
  <c r="G39" i="7"/>
  <c r="F39" i="7"/>
  <c r="E39" i="7"/>
  <c r="D39" i="7"/>
  <c r="C39" i="7"/>
  <c r="AA39" i="8"/>
  <c r="Y39" i="8"/>
  <c r="Y41" i="8" s="1"/>
  <c r="Y43" i="8" s="1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R41" i="10" s="1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Z39" i="15" s="1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Z39" i="17"/>
  <c r="Y39" i="17"/>
  <c r="X39" i="17"/>
  <c r="W39" i="17"/>
  <c r="V39" i="17"/>
  <c r="U39" i="17"/>
  <c r="T39" i="17"/>
  <c r="S39" i="17"/>
  <c r="S41" i="17" s="1"/>
  <c r="R39" i="17"/>
  <c r="Q39" i="17"/>
  <c r="P39" i="17"/>
  <c r="O39" i="17"/>
  <c r="N39" i="17"/>
  <c r="M39" i="17"/>
  <c r="L39" i="17"/>
  <c r="K39" i="17"/>
  <c r="K41" i="17" s="1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S41" i="18" s="1"/>
  <c r="R39" i="18"/>
  <c r="Q39" i="18"/>
  <c r="P39" i="18"/>
  <c r="O39" i="18"/>
  <c r="N39" i="18"/>
  <c r="M39" i="18"/>
  <c r="L39" i="18"/>
  <c r="K39" i="18"/>
  <c r="K41" i="18" s="1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M41" i="19" s="1"/>
  <c r="L39" i="19"/>
  <c r="L41" i="19" s="1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U41" i="20" s="1"/>
  <c r="T39" i="20"/>
  <c r="T41" i="20" s="1"/>
  <c r="S39" i="20"/>
  <c r="S41" i="20" s="1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E41" i="20" s="1"/>
  <c r="E43" i="20" s="1"/>
  <c r="D39" i="20"/>
  <c r="D41" i="20" s="1"/>
  <c r="D43" i="20" s="1"/>
  <c r="C39" i="20"/>
  <c r="C41" i="20" s="1"/>
  <c r="C43" i="20" s="1"/>
  <c r="AA39" i="21"/>
  <c r="Y39" i="21"/>
  <c r="X39" i="21"/>
  <c r="Z39" i="21" s="1"/>
  <c r="W39" i="21"/>
  <c r="V39" i="21"/>
  <c r="U39" i="21"/>
  <c r="T39" i="21"/>
  <c r="T41" i="21" s="1"/>
  <c r="S39" i="21"/>
  <c r="R39" i="21"/>
  <c r="Q39" i="21"/>
  <c r="P39" i="21"/>
  <c r="O39" i="21"/>
  <c r="N39" i="21"/>
  <c r="M39" i="21"/>
  <c r="M41" i="21" s="1"/>
  <c r="L39" i="21"/>
  <c r="L41" i="21" s="1"/>
  <c r="K39" i="21"/>
  <c r="J39" i="21"/>
  <c r="I39" i="21"/>
  <c r="H39" i="21"/>
  <c r="G39" i="21"/>
  <c r="F39" i="21"/>
  <c r="E39" i="21"/>
  <c r="D39" i="21"/>
  <c r="D41" i="21" s="1"/>
  <c r="D43" i="21" s="1"/>
  <c r="C39" i="21"/>
  <c r="AA39" i="22"/>
  <c r="Y39" i="22"/>
  <c r="X39" i="22"/>
  <c r="Z39" i="22" s="1"/>
  <c r="W39" i="22"/>
  <c r="V39" i="22"/>
  <c r="U39" i="22"/>
  <c r="U41" i="22" s="1"/>
  <c r="T39" i="22"/>
  <c r="T41" i="22" s="1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E41" i="22" s="1"/>
  <c r="E43" i="22" s="1"/>
  <c r="D39" i="22"/>
  <c r="D41" i="22" s="1"/>
  <c r="D43" i="22" s="1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M41" i="23" s="1"/>
  <c r="L39" i="23"/>
  <c r="L41" i="23" s="1"/>
  <c r="K39" i="23"/>
  <c r="J39" i="23"/>
  <c r="I39" i="23"/>
  <c r="H39" i="23"/>
  <c r="G39" i="23"/>
  <c r="F39" i="23"/>
  <c r="E39" i="23"/>
  <c r="D39" i="23"/>
  <c r="C39" i="23"/>
  <c r="AA39" i="24"/>
  <c r="Y39" i="24"/>
  <c r="Z39" i="24" s="1"/>
  <c r="X39" i="24"/>
  <c r="W39" i="24"/>
  <c r="V39" i="24"/>
  <c r="V41" i="24" s="1"/>
  <c r="U39" i="24"/>
  <c r="U41" i="24" s="1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F41" i="24" s="1"/>
  <c r="F43" i="24" s="1"/>
  <c r="E39" i="24"/>
  <c r="E41" i="24" s="1"/>
  <c r="E43" i="24" s="1"/>
  <c r="D39" i="24"/>
  <c r="C39" i="24"/>
  <c r="AA39" i="1"/>
  <c r="Y39" i="1"/>
  <c r="X39" i="1"/>
  <c r="Z39" i="1" s="1"/>
  <c r="W39" i="1"/>
  <c r="V39" i="1"/>
  <c r="V41" i="1" s="1"/>
  <c r="U39" i="1"/>
  <c r="T39" i="1"/>
  <c r="S39" i="1"/>
  <c r="R39" i="1"/>
  <c r="Q39" i="1"/>
  <c r="P39" i="1"/>
  <c r="O39" i="1"/>
  <c r="O41" i="1" s="1"/>
  <c r="N39" i="1"/>
  <c r="N41" i="1" s="1"/>
  <c r="M39" i="1"/>
  <c r="L39" i="1"/>
  <c r="K39" i="1"/>
  <c r="J39" i="1"/>
  <c r="I39" i="1"/>
  <c r="H39" i="1"/>
  <c r="G39" i="1"/>
  <c r="F39" i="1"/>
  <c r="F41" i="1" s="1"/>
  <c r="F43" i="1" s="1"/>
  <c r="E39" i="1"/>
  <c r="D39" i="1"/>
  <c r="C39" i="1"/>
  <c r="AA30" i="2"/>
  <c r="Y30" i="2"/>
  <c r="X30" i="2"/>
  <c r="Z30" i="2" s="1"/>
  <c r="W30" i="2"/>
  <c r="V30" i="2"/>
  <c r="V41" i="2" s="1"/>
  <c r="U30" i="2"/>
  <c r="T30" i="2"/>
  <c r="S30" i="2"/>
  <c r="R30" i="2"/>
  <c r="R41" i="2" s="1"/>
  <c r="Q30" i="2"/>
  <c r="P30" i="2"/>
  <c r="O30" i="2"/>
  <c r="N30" i="2"/>
  <c r="M30" i="2"/>
  <c r="L30" i="2"/>
  <c r="K30" i="2"/>
  <c r="J30" i="2"/>
  <c r="I30" i="2"/>
  <c r="H30" i="2"/>
  <c r="G30" i="2"/>
  <c r="F30" i="2"/>
  <c r="F41" i="2" s="1"/>
  <c r="F43" i="2" s="1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N41" i="3" s="1"/>
  <c r="M30" i="3"/>
  <c r="L30" i="3"/>
  <c r="K30" i="3"/>
  <c r="J30" i="3"/>
  <c r="J41" i="3" s="1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V41" i="4" s="1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O41" i="5" s="1"/>
  <c r="N30" i="5"/>
  <c r="M30" i="5"/>
  <c r="L30" i="5"/>
  <c r="K30" i="5"/>
  <c r="K41" i="5" s="1"/>
  <c r="J30" i="5"/>
  <c r="I30" i="5"/>
  <c r="H30" i="5"/>
  <c r="G30" i="5"/>
  <c r="F30" i="5"/>
  <c r="E30" i="5"/>
  <c r="D30" i="5"/>
  <c r="C30" i="5"/>
  <c r="AA30" i="6"/>
  <c r="Y30" i="6"/>
  <c r="X30" i="6"/>
  <c r="W30" i="6"/>
  <c r="W41" i="6" s="1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U30" i="7"/>
  <c r="T30" i="7"/>
  <c r="S30" i="7"/>
  <c r="R30" i="7"/>
  <c r="Q30" i="7"/>
  <c r="P30" i="7"/>
  <c r="O30" i="7"/>
  <c r="O41" i="7" s="1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I41" i="8" s="1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I41" i="9" s="1"/>
  <c r="H30" i="9"/>
  <c r="H41" i="9" s="1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H41" i="10" s="1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Y41" i="12" s="1"/>
  <c r="Y43" i="12" s="1"/>
  <c r="X30" i="12"/>
  <c r="Z30" i="12" s="1"/>
  <c r="W30" i="12"/>
  <c r="V30" i="12"/>
  <c r="U30" i="12"/>
  <c r="T30" i="12"/>
  <c r="S30" i="12"/>
  <c r="R30" i="12"/>
  <c r="Q30" i="12"/>
  <c r="P30" i="12"/>
  <c r="P41" i="12" s="1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Z30" i="13"/>
  <c r="Y30" i="13"/>
  <c r="X30" i="13"/>
  <c r="W30" i="13"/>
  <c r="V30" i="13"/>
  <c r="U30" i="13"/>
  <c r="T30" i="13"/>
  <c r="S30" i="13"/>
  <c r="R30" i="13"/>
  <c r="R41" i="13" s="1"/>
  <c r="Q30" i="13"/>
  <c r="Q41" i="13" s="1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R41" i="14" s="1"/>
  <c r="Q30" i="14"/>
  <c r="P30" i="14"/>
  <c r="O30" i="14"/>
  <c r="N30" i="14"/>
  <c r="M30" i="14"/>
  <c r="L30" i="14"/>
  <c r="K30" i="14"/>
  <c r="J30" i="14"/>
  <c r="J41" i="14" s="1"/>
  <c r="I30" i="14"/>
  <c r="I41" i="14" s="1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J41" i="15" s="1"/>
  <c r="I30" i="15"/>
  <c r="H30" i="15"/>
  <c r="G30" i="15"/>
  <c r="F30" i="15"/>
  <c r="E30" i="15"/>
  <c r="D30" i="15"/>
  <c r="C30" i="15"/>
  <c r="AA30" i="16"/>
  <c r="AA41" i="16" s="1"/>
  <c r="AA43" i="16" s="1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C41" i="16" s="1"/>
  <c r="C43" i="16" s="1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V41" i="18" s="1"/>
  <c r="U30" i="18"/>
  <c r="U41" i="18" s="1"/>
  <c r="T30" i="18"/>
  <c r="S30" i="18"/>
  <c r="R30" i="18"/>
  <c r="Q30" i="18"/>
  <c r="P30" i="18"/>
  <c r="O30" i="18"/>
  <c r="N30" i="18"/>
  <c r="N41" i="18" s="1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V41" i="19" s="1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E41" i="19" s="1"/>
  <c r="E43" i="19" s="1"/>
  <c r="D30" i="19"/>
  <c r="D41" i="19" s="1"/>
  <c r="D43" i="19" s="1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M41" i="20" s="1"/>
  <c r="L30" i="20"/>
  <c r="L41" i="20" s="1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W41" i="21" s="1"/>
  <c r="V30" i="21"/>
  <c r="U30" i="21"/>
  <c r="U41" i="21" s="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G41" i="21" s="1"/>
  <c r="G43" i="21" s="1"/>
  <c r="H42" i="21" s="1"/>
  <c r="H43" i="21" s="1"/>
  <c r="I42" i="21" s="1"/>
  <c r="F30" i="21"/>
  <c r="E30" i="21"/>
  <c r="E41" i="21" s="1"/>
  <c r="E43" i="21" s="1"/>
  <c r="D30" i="21"/>
  <c r="C30" i="21"/>
  <c r="AA30" i="22"/>
  <c r="Y30" i="22"/>
  <c r="X30" i="22"/>
  <c r="Z30" i="22" s="1"/>
  <c r="W30" i="22"/>
  <c r="W41" i="22" s="1"/>
  <c r="V30" i="22"/>
  <c r="U30" i="22"/>
  <c r="T30" i="22"/>
  <c r="S30" i="22"/>
  <c r="R30" i="22"/>
  <c r="Q30" i="22"/>
  <c r="P30" i="22"/>
  <c r="O30" i="22"/>
  <c r="O41" i="22" s="1"/>
  <c r="N30" i="22"/>
  <c r="M30" i="22"/>
  <c r="M41" i="22" s="1"/>
  <c r="L30" i="22"/>
  <c r="K30" i="22"/>
  <c r="J30" i="22"/>
  <c r="I30" i="22"/>
  <c r="H30" i="22"/>
  <c r="G30" i="22"/>
  <c r="G41" i="22" s="1"/>
  <c r="G43" i="22" s="1"/>
  <c r="H42" i="22" s="1"/>
  <c r="H43" i="22" s="1"/>
  <c r="I42" i="22" s="1"/>
  <c r="F30" i="22"/>
  <c r="E30" i="22"/>
  <c r="D30" i="22"/>
  <c r="C30" i="22"/>
  <c r="AA30" i="23"/>
  <c r="Y30" i="23"/>
  <c r="X30" i="23"/>
  <c r="Z30" i="23" s="1"/>
  <c r="W30" i="23"/>
  <c r="W41" i="23" s="1"/>
  <c r="V30" i="23"/>
  <c r="U30" i="23"/>
  <c r="U41" i="23" s="1"/>
  <c r="T30" i="23"/>
  <c r="S30" i="23"/>
  <c r="R30" i="23"/>
  <c r="Q30" i="23"/>
  <c r="P30" i="23"/>
  <c r="O30" i="23"/>
  <c r="O41" i="23" s="1"/>
  <c r="N30" i="23"/>
  <c r="M30" i="23"/>
  <c r="L30" i="23"/>
  <c r="K30" i="23"/>
  <c r="J30" i="23"/>
  <c r="I30" i="23"/>
  <c r="H30" i="23"/>
  <c r="G30" i="23"/>
  <c r="G41" i="23" s="1"/>
  <c r="G43" i="23" s="1"/>
  <c r="H42" i="23" s="1"/>
  <c r="H43" i="23" s="1"/>
  <c r="I42" i="23" s="1"/>
  <c r="F30" i="23"/>
  <c r="E30" i="23"/>
  <c r="E41" i="23" s="1"/>
  <c r="E43" i="23" s="1"/>
  <c r="D30" i="23"/>
  <c r="C30" i="23"/>
  <c r="AA30" i="24"/>
  <c r="Y30" i="24"/>
  <c r="X30" i="24"/>
  <c r="X41" i="24" s="1"/>
  <c r="W30" i="24"/>
  <c r="V30" i="24"/>
  <c r="U30" i="24"/>
  <c r="T30" i="24"/>
  <c r="S30" i="24"/>
  <c r="R30" i="24"/>
  <c r="Q30" i="24"/>
  <c r="P30" i="24"/>
  <c r="P41" i="24" s="1"/>
  <c r="O30" i="24"/>
  <c r="N30" i="24"/>
  <c r="N41" i="24" s="1"/>
  <c r="M30" i="24"/>
  <c r="L30" i="24"/>
  <c r="K30" i="24"/>
  <c r="J30" i="24"/>
  <c r="I30" i="24"/>
  <c r="H30" i="24"/>
  <c r="H41" i="24" s="1"/>
  <c r="G30" i="24"/>
  <c r="F30" i="24"/>
  <c r="E30" i="24"/>
  <c r="D30" i="24"/>
  <c r="C30" i="24"/>
  <c r="AA30" i="1"/>
  <c r="Y30" i="1"/>
  <c r="X30" i="1"/>
  <c r="Z30" i="1" s="1"/>
  <c r="W30" i="1"/>
  <c r="W41" i="1" s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G41" i="1" s="1"/>
  <c r="G43" i="1" s="1"/>
  <c r="H42" i="1" s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U17" i="2"/>
  <c r="T17" i="2"/>
  <c r="T41" i="2" s="1"/>
  <c r="S17" i="2"/>
  <c r="S41" i="2" s="1"/>
  <c r="R17" i="2"/>
  <c r="Q17" i="2"/>
  <c r="Q41" i="2" s="1"/>
  <c r="P17" i="2"/>
  <c r="P41" i="2" s="1"/>
  <c r="O17" i="2"/>
  <c r="N17" i="2"/>
  <c r="M17" i="2"/>
  <c r="L17" i="2"/>
  <c r="L41" i="2" s="1"/>
  <c r="K17" i="2"/>
  <c r="K41" i="2" s="1"/>
  <c r="J17" i="2"/>
  <c r="J41" i="2" s="1"/>
  <c r="I17" i="2"/>
  <c r="I41" i="2" s="1"/>
  <c r="H17" i="2"/>
  <c r="H41" i="2" s="1"/>
  <c r="G17" i="2"/>
  <c r="F17" i="2"/>
  <c r="E17" i="2"/>
  <c r="D17" i="2"/>
  <c r="D41" i="2" s="1"/>
  <c r="D43" i="2" s="1"/>
  <c r="C17" i="2"/>
  <c r="C41" i="2" s="1"/>
  <c r="C43" i="2" s="1"/>
  <c r="AA17" i="3"/>
  <c r="Y17" i="3"/>
  <c r="Y41" i="3" s="1"/>
  <c r="Y43" i="3" s="1"/>
  <c r="X17" i="3"/>
  <c r="Z17" i="3" s="1"/>
  <c r="W17" i="3"/>
  <c r="V17" i="3"/>
  <c r="U17" i="3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M17" i="3"/>
  <c r="L17" i="3"/>
  <c r="L41" i="3" s="1"/>
  <c r="K17" i="3"/>
  <c r="K41" i="3" s="1"/>
  <c r="J17" i="3"/>
  <c r="I17" i="3"/>
  <c r="I41" i="3" s="1"/>
  <c r="H17" i="3"/>
  <c r="H41" i="3" s="1"/>
  <c r="G17" i="3"/>
  <c r="F17" i="3"/>
  <c r="E17" i="3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V17" i="4"/>
  <c r="U17" i="4"/>
  <c r="T17" i="4"/>
  <c r="T41" i="4" s="1"/>
  <c r="S17" i="4"/>
  <c r="S41" i="4" s="1"/>
  <c r="R17" i="4"/>
  <c r="Q17" i="4"/>
  <c r="Q41" i="4" s="1"/>
  <c r="P17" i="4"/>
  <c r="P41" i="4" s="1"/>
  <c r="O17" i="4"/>
  <c r="N17" i="4"/>
  <c r="M17" i="4"/>
  <c r="L17" i="4"/>
  <c r="L41" i="4" s="1"/>
  <c r="K17" i="4"/>
  <c r="K41" i="4" s="1"/>
  <c r="J17" i="4"/>
  <c r="J41" i="4" s="1"/>
  <c r="I17" i="4"/>
  <c r="I41" i="4" s="1"/>
  <c r="H17" i="4"/>
  <c r="H41" i="4" s="1"/>
  <c r="G17" i="4"/>
  <c r="F17" i="4"/>
  <c r="E17" i="4"/>
  <c r="D17" i="4"/>
  <c r="D41" i="4" s="1"/>
  <c r="D43" i="4" s="1"/>
  <c r="C17" i="4"/>
  <c r="C41" i="4" s="1"/>
  <c r="C43" i="4" s="1"/>
  <c r="AA17" i="5"/>
  <c r="Z17" i="5"/>
  <c r="Y17" i="5"/>
  <c r="Y41" i="5" s="1"/>
  <c r="Y43" i="5" s="1"/>
  <c r="X17" i="5"/>
  <c r="W17" i="5"/>
  <c r="V17" i="5"/>
  <c r="U17" i="5"/>
  <c r="U41" i="5" s="1"/>
  <c r="T17" i="5"/>
  <c r="T41" i="5" s="1"/>
  <c r="S17" i="5"/>
  <c r="S41" i="5" s="1"/>
  <c r="R17" i="5"/>
  <c r="R41" i="5" s="1"/>
  <c r="Q17" i="5"/>
  <c r="Q41" i="5" s="1"/>
  <c r="P17" i="5"/>
  <c r="O17" i="5"/>
  <c r="N17" i="5"/>
  <c r="M17" i="5"/>
  <c r="M41" i="5" s="1"/>
  <c r="L17" i="5"/>
  <c r="L41" i="5" s="1"/>
  <c r="K17" i="5"/>
  <c r="J17" i="5"/>
  <c r="J41" i="5" s="1"/>
  <c r="I17" i="5"/>
  <c r="I41" i="5" s="1"/>
  <c r="H17" i="5"/>
  <c r="G17" i="5"/>
  <c r="F17" i="5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Z17" i="6"/>
  <c r="Y17" i="6"/>
  <c r="Y41" i="6" s="1"/>
  <c r="Y43" i="6" s="1"/>
  <c r="X17" i="6"/>
  <c r="W17" i="6"/>
  <c r="V17" i="6"/>
  <c r="U17" i="6"/>
  <c r="U41" i="6" s="1"/>
  <c r="T17" i="6"/>
  <c r="T41" i="6" s="1"/>
  <c r="S17" i="6"/>
  <c r="S41" i="6" s="1"/>
  <c r="R17" i="6"/>
  <c r="R41" i="6" s="1"/>
  <c r="Q17" i="6"/>
  <c r="P17" i="6"/>
  <c r="O17" i="6"/>
  <c r="N17" i="6"/>
  <c r="M17" i="6"/>
  <c r="M41" i="6" s="1"/>
  <c r="L17" i="6"/>
  <c r="L41" i="6" s="1"/>
  <c r="K17" i="6"/>
  <c r="K41" i="6" s="1"/>
  <c r="J17" i="6"/>
  <c r="J41" i="6" s="1"/>
  <c r="I17" i="6"/>
  <c r="I41" i="6" s="1"/>
  <c r="H17" i="6"/>
  <c r="G17" i="6"/>
  <c r="F17" i="6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Y17" i="7"/>
  <c r="Y41" i="7" s="1"/>
  <c r="X17" i="7"/>
  <c r="W17" i="7"/>
  <c r="V17" i="7"/>
  <c r="V41" i="7" s="1"/>
  <c r="U17" i="7"/>
  <c r="U41" i="7" s="1"/>
  <c r="T17" i="7"/>
  <c r="T41" i="7" s="1"/>
  <c r="S17" i="7"/>
  <c r="S41" i="7" s="1"/>
  <c r="R17" i="7"/>
  <c r="R41" i="7" s="1"/>
  <c r="Q17" i="7"/>
  <c r="P17" i="7"/>
  <c r="O17" i="7"/>
  <c r="N17" i="7"/>
  <c r="N41" i="7" s="1"/>
  <c r="M17" i="7"/>
  <c r="M41" i="7" s="1"/>
  <c r="L17" i="7"/>
  <c r="L41" i="7" s="1"/>
  <c r="K17" i="7"/>
  <c r="K41" i="7" s="1"/>
  <c r="J17" i="7"/>
  <c r="J41" i="7" s="1"/>
  <c r="I17" i="7"/>
  <c r="H17" i="7"/>
  <c r="G17" i="7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Z17" i="8"/>
  <c r="Y17" i="8"/>
  <c r="X17" i="8"/>
  <c r="W17" i="8"/>
  <c r="V17" i="8"/>
  <c r="V41" i="8" s="1"/>
  <c r="U17" i="8"/>
  <c r="U41" i="8" s="1"/>
  <c r="T17" i="8"/>
  <c r="T41" i="8" s="1"/>
  <c r="S17" i="8"/>
  <c r="S41" i="8" s="1"/>
  <c r="R17" i="8"/>
  <c r="Q17" i="8"/>
  <c r="P17" i="8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H17" i="8"/>
  <c r="G17" i="8"/>
  <c r="G41" i="8" s="1"/>
  <c r="G43" i="8" s="1"/>
  <c r="H42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Y17" i="9"/>
  <c r="X17" i="9"/>
  <c r="Z17" i="9" s="1"/>
  <c r="W17" i="9"/>
  <c r="V17" i="9"/>
  <c r="V41" i="9" s="1"/>
  <c r="U17" i="9"/>
  <c r="U41" i="9" s="1"/>
  <c r="T17" i="9"/>
  <c r="T41" i="9" s="1"/>
  <c r="S17" i="9"/>
  <c r="S41" i="9" s="1"/>
  <c r="R17" i="9"/>
  <c r="Q17" i="9"/>
  <c r="P17" i="9"/>
  <c r="O17" i="9"/>
  <c r="N17" i="9"/>
  <c r="N41" i="9" s="1"/>
  <c r="M17" i="9"/>
  <c r="M41" i="9" s="1"/>
  <c r="L17" i="9"/>
  <c r="L41" i="9" s="1"/>
  <c r="K17" i="9"/>
  <c r="K41" i="9" s="1"/>
  <c r="J17" i="9"/>
  <c r="I17" i="9"/>
  <c r="H17" i="9"/>
  <c r="G17" i="9"/>
  <c r="G41" i="9" s="1"/>
  <c r="G43" i="9" s="1"/>
  <c r="H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Y17" i="10"/>
  <c r="X17" i="10"/>
  <c r="Z17" i="10" s="1"/>
  <c r="W17" i="10"/>
  <c r="V17" i="10"/>
  <c r="V41" i="10" s="1"/>
  <c r="U17" i="10"/>
  <c r="U41" i="10" s="1"/>
  <c r="T17" i="10"/>
  <c r="T41" i="10" s="1"/>
  <c r="S17" i="10"/>
  <c r="S41" i="10" s="1"/>
  <c r="R17" i="10"/>
  <c r="Q17" i="10"/>
  <c r="P17" i="10"/>
  <c r="O17" i="10"/>
  <c r="O41" i="10" s="1"/>
  <c r="N17" i="10"/>
  <c r="N41" i="10" s="1"/>
  <c r="M17" i="10"/>
  <c r="L17" i="10"/>
  <c r="L41" i="10" s="1"/>
  <c r="K17" i="10"/>
  <c r="K41" i="10" s="1"/>
  <c r="J17" i="10"/>
  <c r="I17" i="10"/>
  <c r="H17" i="10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Y17" i="11"/>
  <c r="X17" i="11"/>
  <c r="Z17" i="11" s="1"/>
  <c r="W17" i="11"/>
  <c r="V17" i="11"/>
  <c r="V41" i="11" s="1"/>
  <c r="U17" i="11"/>
  <c r="T17" i="11"/>
  <c r="T41" i="11" s="1"/>
  <c r="S17" i="11"/>
  <c r="S41" i="11" s="1"/>
  <c r="R17" i="11"/>
  <c r="Q17" i="11"/>
  <c r="P17" i="11"/>
  <c r="O17" i="11"/>
  <c r="O41" i="11" s="1"/>
  <c r="N17" i="11"/>
  <c r="N41" i="11" s="1"/>
  <c r="M17" i="11"/>
  <c r="L17" i="11"/>
  <c r="L41" i="11" s="1"/>
  <c r="K17" i="11"/>
  <c r="K41" i="11" s="1"/>
  <c r="J17" i="11"/>
  <c r="I17" i="11"/>
  <c r="H17" i="11"/>
  <c r="G17" i="11"/>
  <c r="G41" i="11" s="1"/>
  <c r="G43" i="11" s="1"/>
  <c r="H42" i="11" s="1"/>
  <c r="F17" i="11"/>
  <c r="F41" i="11" s="1"/>
  <c r="F43" i="11" s="1"/>
  <c r="E17" i="11"/>
  <c r="D17" i="11"/>
  <c r="D41" i="11" s="1"/>
  <c r="D43" i="11" s="1"/>
  <c r="C17" i="11"/>
  <c r="C41" i="11" s="1"/>
  <c r="C43" i="11" s="1"/>
  <c r="AA17" i="12"/>
  <c r="AA41" i="12" s="1"/>
  <c r="AA43" i="12" s="1"/>
  <c r="Y17" i="12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Q17" i="12"/>
  <c r="P17" i="12"/>
  <c r="O17" i="12"/>
  <c r="N17" i="12"/>
  <c r="N41" i="12" s="1"/>
  <c r="M17" i="12"/>
  <c r="L17" i="12"/>
  <c r="L41" i="12" s="1"/>
  <c r="K17" i="12"/>
  <c r="K41" i="12" s="1"/>
  <c r="J17" i="12"/>
  <c r="I17" i="12"/>
  <c r="H17" i="12"/>
  <c r="G17" i="12"/>
  <c r="G41" i="12" s="1"/>
  <c r="G43" i="12" s="1"/>
  <c r="H42" i="12" s="1"/>
  <c r="F17" i="12"/>
  <c r="F41" i="12" s="1"/>
  <c r="F43" i="12" s="1"/>
  <c r="E17" i="12"/>
  <c r="D17" i="12"/>
  <c r="C17" i="12"/>
  <c r="C41" i="12" s="1"/>
  <c r="C43" i="12" s="1"/>
  <c r="AA17" i="13"/>
  <c r="AA41" i="13" s="1"/>
  <c r="AA43" i="13" s="1"/>
  <c r="Y17" i="13"/>
  <c r="X17" i="13"/>
  <c r="Z17" i="13" s="1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Q17" i="13"/>
  <c r="P17" i="13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I17" i="13"/>
  <c r="H17" i="13"/>
  <c r="G17" i="13"/>
  <c r="F17" i="13"/>
  <c r="F41" i="13" s="1"/>
  <c r="F43" i="13" s="1"/>
  <c r="E17" i="13"/>
  <c r="D17" i="13"/>
  <c r="D41" i="13" s="1"/>
  <c r="D43" i="13" s="1"/>
  <c r="C17" i="13"/>
  <c r="C41" i="13" s="1"/>
  <c r="C43" i="13" s="1"/>
  <c r="AA17" i="14"/>
  <c r="Y17" i="14"/>
  <c r="X17" i="14"/>
  <c r="W17" i="14"/>
  <c r="W41" i="14" s="1"/>
  <c r="V17" i="14"/>
  <c r="V41" i="14" s="1"/>
  <c r="U17" i="14"/>
  <c r="T17" i="14"/>
  <c r="T41" i="14" s="1"/>
  <c r="S17" i="14"/>
  <c r="R17" i="14"/>
  <c r="Q17" i="14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J17" i="14"/>
  <c r="I17" i="14"/>
  <c r="H17" i="14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AA17" i="15"/>
  <c r="Y17" i="15"/>
  <c r="X17" i="15"/>
  <c r="Z17" i="15" s="1"/>
  <c r="W17" i="15"/>
  <c r="V17" i="15"/>
  <c r="V41" i="15" s="1"/>
  <c r="U17" i="15"/>
  <c r="T17" i="15"/>
  <c r="T41" i="15" s="1"/>
  <c r="S17" i="15"/>
  <c r="R17" i="15"/>
  <c r="Q17" i="15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J17" i="15"/>
  <c r="I17" i="15"/>
  <c r="H17" i="15"/>
  <c r="H41" i="15" s="1"/>
  <c r="G17" i="15"/>
  <c r="G41" i="15" s="1"/>
  <c r="G43" i="15" s="1"/>
  <c r="H42" i="15" s="1"/>
  <c r="H43" i="15" s="1"/>
  <c r="I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AA17" i="16"/>
  <c r="Y17" i="16"/>
  <c r="X17" i="16"/>
  <c r="X41" i="16" s="1"/>
  <c r="X43" i="16" s="1"/>
  <c r="W17" i="16"/>
  <c r="V17" i="16"/>
  <c r="V41" i="16" s="1"/>
  <c r="U17" i="16"/>
  <c r="U41" i="16" s="1"/>
  <c r="T17" i="16"/>
  <c r="S17" i="16"/>
  <c r="R17" i="16"/>
  <c r="Q17" i="16"/>
  <c r="P17" i="16"/>
  <c r="O17" i="16"/>
  <c r="N17" i="16"/>
  <c r="N41" i="16" s="1"/>
  <c r="M17" i="16"/>
  <c r="M41" i="16" s="1"/>
  <c r="L17" i="16"/>
  <c r="K17" i="16"/>
  <c r="K41" i="16" s="1"/>
  <c r="J17" i="16"/>
  <c r="I17" i="16"/>
  <c r="I41" i="16" s="1"/>
  <c r="H17" i="16"/>
  <c r="H41" i="16" s="1"/>
  <c r="G17" i="16"/>
  <c r="F17" i="16"/>
  <c r="F41" i="16" s="1"/>
  <c r="F43" i="16" s="1"/>
  <c r="E17" i="16"/>
  <c r="E41" i="16" s="1"/>
  <c r="E43" i="16" s="1"/>
  <c r="D17" i="16"/>
  <c r="C17" i="16"/>
  <c r="AA17" i="17"/>
  <c r="Y17" i="17"/>
  <c r="Y41" i="17" s="1"/>
  <c r="Y43" i="17" s="1"/>
  <c r="X17" i="17"/>
  <c r="W17" i="17"/>
  <c r="W41" i="17" s="1"/>
  <c r="V17" i="17"/>
  <c r="V41" i="17" s="1"/>
  <c r="U17" i="17"/>
  <c r="U41" i="17" s="1"/>
  <c r="T17" i="17"/>
  <c r="S17" i="17"/>
  <c r="R17" i="17"/>
  <c r="Q17" i="17"/>
  <c r="P17" i="17"/>
  <c r="O17" i="17"/>
  <c r="O41" i="17" s="1"/>
  <c r="N17" i="17"/>
  <c r="N41" i="17" s="1"/>
  <c r="M17" i="17"/>
  <c r="M41" i="17" s="1"/>
  <c r="L17" i="17"/>
  <c r="K17" i="17"/>
  <c r="J17" i="17"/>
  <c r="J41" i="17" s="1"/>
  <c r="I17" i="17"/>
  <c r="H17" i="17"/>
  <c r="H41" i="17" s="1"/>
  <c r="G17" i="17"/>
  <c r="G41" i="17" s="1"/>
  <c r="G43" i="17" s="1"/>
  <c r="H42" i="17" s="1"/>
  <c r="F17" i="17"/>
  <c r="F41" i="17" s="1"/>
  <c r="F43" i="17" s="1"/>
  <c r="E17" i="17"/>
  <c r="E41" i="17" s="1"/>
  <c r="E43" i="17" s="1"/>
  <c r="D17" i="17"/>
  <c r="C17" i="17"/>
  <c r="AA17" i="18"/>
  <c r="AA41" i="18" s="1"/>
  <c r="AA43" i="18" s="1"/>
  <c r="Y17" i="18"/>
  <c r="Y41" i="18" s="1"/>
  <c r="X17" i="18"/>
  <c r="W17" i="18"/>
  <c r="W41" i="18" s="1"/>
  <c r="V17" i="18"/>
  <c r="U17" i="18"/>
  <c r="T17" i="18"/>
  <c r="S17" i="18"/>
  <c r="R17" i="18"/>
  <c r="R41" i="18" s="1"/>
  <c r="Q17" i="18"/>
  <c r="Q41" i="18" s="1"/>
  <c r="P17" i="18"/>
  <c r="O17" i="18"/>
  <c r="O41" i="18" s="1"/>
  <c r="N17" i="18"/>
  <c r="M17" i="18"/>
  <c r="M41" i="18" s="1"/>
  <c r="L17" i="18"/>
  <c r="K17" i="18"/>
  <c r="J17" i="18"/>
  <c r="I17" i="18"/>
  <c r="H17" i="18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C17" i="18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U17" i="19"/>
  <c r="U41" i="19" s="1"/>
  <c r="T17" i="19"/>
  <c r="S17" i="19"/>
  <c r="R17" i="19"/>
  <c r="R41" i="19" s="1"/>
  <c r="Q17" i="19"/>
  <c r="Q41" i="19" s="1"/>
  <c r="P17" i="19"/>
  <c r="O17" i="19"/>
  <c r="O41" i="19" s="1"/>
  <c r="N17" i="19"/>
  <c r="M17" i="19"/>
  <c r="L17" i="19"/>
  <c r="K17" i="19"/>
  <c r="J17" i="19"/>
  <c r="J41" i="19" s="1"/>
  <c r="I17" i="19"/>
  <c r="I41" i="19" s="1"/>
  <c r="H17" i="19"/>
  <c r="G17" i="19"/>
  <c r="G41" i="19" s="1"/>
  <c r="G43" i="19" s="1"/>
  <c r="H42" i="19" s="1"/>
  <c r="F17" i="19"/>
  <c r="F41" i="19" s="1"/>
  <c r="F43" i="19" s="1"/>
  <c r="E17" i="19"/>
  <c r="D17" i="19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T17" i="20"/>
  <c r="S17" i="20"/>
  <c r="R17" i="20"/>
  <c r="R41" i="20" s="1"/>
  <c r="Q17" i="20"/>
  <c r="Q41" i="20" s="1"/>
  <c r="P17" i="20"/>
  <c r="O17" i="20"/>
  <c r="N17" i="20"/>
  <c r="N41" i="20" s="1"/>
  <c r="M17" i="20"/>
  <c r="L17" i="20"/>
  <c r="K17" i="20"/>
  <c r="K41" i="20" s="1"/>
  <c r="J17" i="20"/>
  <c r="J41" i="20" s="1"/>
  <c r="I17" i="20"/>
  <c r="I41" i="20" s="1"/>
  <c r="H17" i="20"/>
  <c r="G17" i="20"/>
  <c r="G41" i="20" s="1"/>
  <c r="G43" i="20" s="1"/>
  <c r="H42" i="20" s="1"/>
  <c r="F17" i="20"/>
  <c r="F41" i="20" s="1"/>
  <c r="F43" i="20" s="1"/>
  <c r="E17" i="20"/>
  <c r="D17" i="20"/>
  <c r="C17" i="20"/>
  <c r="AA17" i="21"/>
  <c r="AA41" i="21" s="1"/>
  <c r="AA43" i="21" s="1"/>
  <c r="Y17" i="21"/>
  <c r="X17" i="21"/>
  <c r="X41" i="21" s="1"/>
  <c r="X43" i="21" s="1"/>
  <c r="W17" i="21"/>
  <c r="V17" i="21"/>
  <c r="V41" i="21" s="1"/>
  <c r="U17" i="21"/>
  <c r="T17" i="21"/>
  <c r="S17" i="21"/>
  <c r="S41" i="21" s="1"/>
  <c r="R17" i="21"/>
  <c r="R41" i="21" s="1"/>
  <c r="Q17" i="21"/>
  <c r="P17" i="21"/>
  <c r="P41" i="21" s="1"/>
  <c r="O17" i="21"/>
  <c r="O41" i="21" s="1"/>
  <c r="N17" i="21"/>
  <c r="N41" i="21" s="1"/>
  <c r="M17" i="21"/>
  <c r="L17" i="21"/>
  <c r="K17" i="21"/>
  <c r="J17" i="21"/>
  <c r="J41" i="21" s="1"/>
  <c r="I17" i="21"/>
  <c r="H17" i="21"/>
  <c r="H41" i="21" s="1"/>
  <c r="G17" i="21"/>
  <c r="F17" i="21"/>
  <c r="F41" i="21" s="1"/>
  <c r="F43" i="21" s="1"/>
  <c r="E17" i="21"/>
  <c r="D17" i="21"/>
  <c r="C17" i="21"/>
  <c r="C41" i="21" s="1"/>
  <c r="C43" i="21" s="1"/>
  <c r="AA17" i="22"/>
  <c r="AA41" i="22" s="1"/>
  <c r="AA43" i="22" s="1"/>
  <c r="Y17" i="22"/>
  <c r="X17" i="22"/>
  <c r="X41" i="22" s="1"/>
  <c r="W17" i="22"/>
  <c r="V17" i="22"/>
  <c r="V41" i="22" s="1"/>
  <c r="U17" i="22"/>
  <c r="T17" i="22"/>
  <c r="S17" i="22"/>
  <c r="R17" i="22"/>
  <c r="R41" i="22" s="1"/>
  <c r="Q17" i="22"/>
  <c r="P17" i="22"/>
  <c r="P41" i="22" s="1"/>
  <c r="O17" i="22"/>
  <c r="N17" i="22"/>
  <c r="N41" i="22" s="1"/>
  <c r="M17" i="22"/>
  <c r="L17" i="22"/>
  <c r="L41" i="22" s="1"/>
  <c r="K17" i="22"/>
  <c r="J17" i="22"/>
  <c r="J41" i="22" s="1"/>
  <c r="I17" i="22"/>
  <c r="H17" i="22"/>
  <c r="H41" i="22" s="1"/>
  <c r="G17" i="22"/>
  <c r="F17" i="22"/>
  <c r="F41" i="22" s="1"/>
  <c r="F43" i="22" s="1"/>
  <c r="E17" i="22"/>
  <c r="D17" i="22"/>
  <c r="C17" i="22"/>
  <c r="AA17" i="23"/>
  <c r="AA41" i="23" s="1"/>
  <c r="AA43" i="23" s="1"/>
  <c r="Y17" i="23"/>
  <c r="X17" i="23"/>
  <c r="W17" i="23"/>
  <c r="V17" i="23"/>
  <c r="V41" i="23" s="1"/>
  <c r="U17" i="23"/>
  <c r="T17" i="23"/>
  <c r="T41" i="23" s="1"/>
  <c r="S17" i="23"/>
  <c r="R17" i="23"/>
  <c r="R41" i="23" s="1"/>
  <c r="Q17" i="23"/>
  <c r="P17" i="23"/>
  <c r="P41" i="23" s="1"/>
  <c r="O17" i="23"/>
  <c r="N17" i="23"/>
  <c r="N41" i="23" s="1"/>
  <c r="M17" i="23"/>
  <c r="L17" i="23"/>
  <c r="K17" i="23"/>
  <c r="J17" i="23"/>
  <c r="J41" i="23" s="1"/>
  <c r="I17" i="23"/>
  <c r="H17" i="23"/>
  <c r="H41" i="23" s="1"/>
  <c r="G17" i="23"/>
  <c r="F17" i="23"/>
  <c r="F41" i="23" s="1"/>
  <c r="F43" i="23" s="1"/>
  <c r="E17" i="23"/>
  <c r="D17" i="23"/>
  <c r="D41" i="23" s="1"/>
  <c r="D43" i="23" s="1"/>
  <c r="C17" i="23"/>
  <c r="AA17" i="24"/>
  <c r="AA41" i="24" s="1"/>
  <c r="AA43" i="24" s="1"/>
  <c r="Y17" i="24"/>
  <c r="Y41" i="24" s="1"/>
  <c r="X17" i="24"/>
  <c r="W17" i="24"/>
  <c r="W41" i="24" s="1"/>
  <c r="V17" i="24"/>
  <c r="U17" i="24"/>
  <c r="T17" i="24"/>
  <c r="S17" i="24"/>
  <c r="S41" i="24" s="1"/>
  <c r="R17" i="24"/>
  <c r="Q17" i="24"/>
  <c r="Q41" i="24" s="1"/>
  <c r="P17" i="24"/>
  <c r="O17" i="24"/>
  <c r="O41" i="24" s="1"/>
  <c r="N17" i="24"/>
  <c r="M17" i="24"/>
  <c r="M41" i="24" s="1"/>
  <c r="L17" i="24"/>
  <c r="K17" i="24"/>
  <c r="K41" i="24" s="1"/>
  <c r="J17" i="24"/>
  <c r="I17" i="24"/>
  <c r="I41" i="24" s="1"/>
  <c r="H17" i="24"/>
  <c r="G17" i="24"/>
  <c r="G41" i="24" s="1"/>
  <c r="G43" i="24" s="1"/>
  <c r="F17" i="24"/>
  <c r="E17" i="24"/>
  <c r="D17" i="24"/>
  <c r="C17" i="24"/>
  <c r="C41" i="24" s="1"/>
  <c r="C43" i="24" s="1"/>
  <c r="AA17" i="1"/>
  <c r="Y17" i="1"/>
  <c r="X17" i="1"/>
  <c r="Z17" i="1" s="1"/>
  <c r="W17" i="1"/>
  <c r="V17" i="1"/>
  <c r="U17" i="1"/>
  <c r="U41" i="1" s="1"/>
  <c r="T17" i="1"/>
  <c r="T41" i="1" s="1"/>
  <c r="S17" i="1"/>
  <c r="R17" i="1"/>
  <c r="R41" i="1" s="1"/>
  <c r="Q17" i="1"/>
  <c r="Q41" i="1" s="1"/>
  <c r="P17" i="1"/>
  <c r="O17" i="1"/>
  <c r="N17" i="1"/>
  <c r="M17" i="1"/>
  <c r="L17" i="1"/>
  <c r="L41" i="1" s="1"/>
  <c r="K17" i="1"/>
  <c r="J17" i="1"/>
  <c r="J41" i="1" s="1"/>
  <c r="I17" i="1"/>
  <c r="H17" i="1"/>
  <c r="G17" i="1"/>
  <c r="F17" i="1"/>
  <c r="E17" i="1"/>
  <c r="E41" i="1" s="1"/>
  <c r="E43" i="1" s="1"/>
  <c r="D17" i="1"/>
  <c r="D41" i="1" s="1"/>
  <c r="D43" i="1" s="1"/>
  <c r="C17" i="1"/>
  <c r="X43" i="24" l="1"/>
  <c r="Z41" i="24"/>
  <c r="Z41" i="7"/>
  <c r="Y43" i="7"/>
  <c r="Z43" i="7" s="1"/>
  <c r="Z17" i="4"/>
  <c r="X41" i="4"/>
  <c r="X41" i="8"/>
  <c r="H41" i="1"/>
  <c r="H43" i="1" s="1"/>
  <c r="I42" i="1" s="1"/>
  <c r="I43" i="1" s="1"/>
  <c r="Z30" i="24"/>
  <c r="H43" i="19"/>
  <c r="I42" i="19" s="1"/>
  <c r="I43" i="19" s="1"/>
  <c r="J43" i="19" s="1"/>
  <c r="H43" i="17"/>
  <c r="I42" i="17" s="1"/>
  <c r="I43" i="17" s="1"/>
  <c r="H41" i="12"/>
  <c r="X41" i="3"/>
  <c r="P41" i="11"/>
  <c r="P41" i="8"/>
  <c r="Z41" i="16"/>
  <c r="AA41" i="1"/>
  <c r="AA43" i="1" s="1"/>
  <c r="H41" i="20"/>
  <c r="H43" i="20" s="1"/>
  <c r="I42" i="20" s="1"/>
  <c r="I43" i="20" s="1"/>
  <c r="Z30" i="6"/>
  <c r="X41" i="9"/>
  <c r="H43" i="24"/>
  <c r="I42" i="24" s="1"/>
  <c r="I43" i="24" s="1"/>
  <c r="I43" i="15"/>
  <c r="J43" i="15" s="1"/>
  <c r="H43" i="12"/>
  <c r="I42" i="12" s="1"/>
  <c r="I43" i="12" s="1"/>
  <c r="J43" i="12" s="1"/>
  <c r="C41" i="1"/>
  <c r="C43" i="1" s="1"/>
  <c r="S41" i="1"/>
  <c r="Q41" i="21"/>
  <c r="Y43" i="18"/>
  <c r="Z43" i="16"/>
  <c r="Z17" i="14"/>
  <c r="X41" i="14"/>
  <c r="H41" i="11"/>
  <c r="X41" i="12"/>
  <c r="Z17" i="2"/>
  <c r="X41" i="2"/>
  <c r="P41" i="1"/>
  <c r="Y43" i="24"/>
  <c r="Z17" i="23"/>
  <c r="X41" i="23"/>
  <c r="Z41" i="22"/>
  <c r="X43" i="22"/>
  <c r="Z43" i="22" s="1"/>
  <c r="H43" i="18"/>
  <c r="I42" i="18" s="1"/>
  <c r="I43" i="18" s="1"/>
  <c r="J43" i="18" s="1"/>
  <c r="J41" i="24"/>
  <c r="R41" i="24"/>
  <c r="Z17" i="24"/>
  <c r="I41" i="23"/>
  <c r="I43" i="23" s="1"/>
  <c r="Q41" i="23"/>
  <c r="Y41" i="23"/>
  <c r="Y43" i="23" s="1"/>
  <c r="I41" i="22"/>
  <c r="I43" i="22" s="1"/>
  <c r="Q41" i="22"/>
  <c r="Y41" i="22"/>
  <c r="Y43" i="22" s="1"/>
  <c r="P41" i="20"/>
  <c r="Z17" i="20"/>
  <c r="X41" i="20"/>
  <c r="P41" i="19"/>
  <c r="H41" i="18"/>
  <c r="P41" i="18"/>
  <c r="X41" i="18"/>
  <c r="Z17" i="18"/>
  <c r="P41" i="17"/>
  <c r="X41" i="17"/>
  <c r="G41" i="16"/>
  <c r="G43" i="16" s="1"/>
  <c r="H42" i="16" s="1"/>
  <c r="H43" i="16" s="1"/>
  <c r="I42" i="16" s="1"/>
  <c r="I43" i="16" s="1"/>
  <c r="K42" i="16" s="1"/>
  <c r="O41" i="16"/>
  <c r="W41" i="16"/>
  <c r="H43" i="14"/>
  <c r="I42" i="14" s="1"/>
  <c r="I43" i="14" s="1"/>
  <c r="K42" i="14" s="1"/>
  <c r="H43" i="11"/>
  <c r="I42" i="11" s="1"/>
  <c r="H43" i="9"/>
  <c r="I42" i="9" s="1"/>
  <c r="I43" i="9" s="1"/>
  <c r="J43" i="9" s="1"/>
  <c r="S41" i="16"/>
  <c r="AA41" i="15"/>
  <c r="AA43" i="15" s="1"/>
  <c r="J41" i="13"/>
  <c r="Y41" i="10"/>
  <c r="Y43" i="10" s="1"/>
  <c r="K41" i="1"/>
  <c r="Z17" i="22"/>
  <c r="I41" i="21"/>
  <c r="I43" i="21" s="1"/>
  <c r="Z17" i="21"/>
  <c r="Y41" i="21"/>
  <c r="P41" i="10"/>
  <c r="P41" i="9"/>
  <c r="H41" i="8"/>
  <c r="H43" i="8" s="1"/>
  <c r="I42" i="8" s="1"/>
  <c r="I43" i="8" s="1"/>
  <c r="G41" i="7"/>
  <c r="G43" i="7" s="1"/>
  <c r="H42" i="7" s="1"/>
  <c r="W41" i="7"/>
  <c r="O41" i="6"/>
  <c r="Z17" i="17"/>
  <c r="I41" i="15"/>
  <c r="Q41" i="15"/>
  <c r="Y41" i="15"/>
  <c r="Q41" i="14"/>
  <c r="Y41" i="14"/>
  <c r="Y43" i="14" s="1"/>
  <c r="I41" i="13"/>
  <c r="I43" i="13" s="1"/>
  <c r="Y41" i="13"/>
  <c r="Y43" i="13" s="1"/>
  <c r="I41" i="12"/>
  <c r="Q41" i="12"/>
  <c r="I41" i="11"/>
  <c r="Q41" i="11"/>
  <c r="Y41" i="11"/>
  <c r="Y43" i="11" s="1"/>
  <c r="Q41" i="10"/>
  <c r="Q41" i="9"/>
  <c r="Y41" i="9"/>
  <c r="Y43" i="9" s="1"/>
  <c r="Q41" i="8"/>
  <c r="H41" i="7"/>
  <c r="P41" i="7"/>
  <c r="H41" i="6"/>
  <c r="H43" i="6" s="1"/>
  <c r="I42" i="6" s="1"/>
  <c r="I43" i="6" s="1"/>
  <c r="P41" i="6"/>
  <c r="X41" i="6"/>
  <c r="G41" i="5"/>
  <c r="G43" i="5" s="1"/>
  <c r="H42" i="5" s="1"/>
  <c r="H43" i="5" s="1"/>
  <c r="I42" i="5" s="1"/>
  <c r="I43" i="5" s="1"/>
  <c r="K42" i="5" s="1"/>
  <c r="W41" i="5"/>
  <c r="N41" i="4"/>
  <c r="F41" i="3"/>
  <c r="F43" i="3" s="1"/>
  <c r="V41" i="3"/>
  <c r="N41" i="2"/>
  <c r="X41" i="19"/>
  <c r="X41" i="11"/>
  <c r="K41" i="19"/>
  <c r="K43" i="19" s="1"/>
  <c r="L42" i="19" s="1"/>
  <c r="L43" i="19" s="1"/>
  <c r="M42" i="19" s="1"/>
  <c r="M43" i="19" s="1"/>
  <c r="S41" i="19"/>
  <c r="C41" i="18"/>
  <c r="C43" i="18" s="1"/>
  <c r="C41" i="17"/>
  <c r="C43" i="17" s="1"/>
  <c r="AA41" i="17"/>
  <c r="AA43" i="17" s="1"/>
  <c r="J41" i="16"/>
  <c r="R41" i="16"/>
  <c r="R41" i="15"/>
  <c r="AA41" i="14"/>
  <c r="AA43" i="14" s="1"/>
  <c r="J41" i="12"/>
  <c r="R41" i="12"/>
  <c r="R41" i="11"/>
  <c r="AA41" i="11"/>
  <c r="AA43" i="11" s="1"/>
  <c r="AA41" i="10"/>
  <c r="AA43" i="10" s="1"/>
  <c r="R41" i="9"/>
  <c r="AA41" i="9"/>
  <c r="AA43" i="9" s="1"/>
  <c r="R41" i="8"/>
  <c r="Q41" i="7"/>
  <c r="H41" i="5"/>
  <c r="P41" i="5"/>
  <c r="X41" i="5"/>
  <c r="G41" i="4"/>
  <c r="G43" i="4" s="1"/>
  <c r="H42" i="4" s="1"/>
  <c r="H43" i="4" s="1"/>
  <c r="I42" i="4" s="1"/>
  <c r="I43" i="4" s="1"/>
  <c r="K42" i="4" s="1"/>
  <c r="O41" i="4"/>
  <c r="W41" i="4"/>
  <c r="G41" i="3"/>
  <c r="G43" i="3" s="1"/>
  <c r="H42" i="3" s="1"/>
  <c r="H43" i="3" s="1"/>
  <c r="I42" i="3" s="1"/>
  <c r="I43" i="3" s="1"/>
  <c r="J43" i="3" s="1"/>
  <c r="O41" i="3"/>
  <c r="W41" i="3"/>
  <c r="G41" i="2"/>
  <c r="G43" i="2" s="1"/>
  <c r="H42" i="2" s="1"/>
  <c r="H43" i="2" s="1"/>
  <c r="I42" i="2" s="1"/>
  <c r="I43" i="2" s="1"/>
  <c r="O41" i="2"/>
  <c r="W41" i="2"/>
  <c r="X41" i="1"/>
  <c r="X41" i="10"/>
  <c r="T41" i="19"/>
  <c r="D41" i="18"/>
  <c r="D43" i="18" s="1"/>
  <c r="L41" i="18"/>
  <c r="T41" i="18"/>
  <c r="Z17" i="16"/>
  <c r="F41" i="6"/>
  <c r="F43" i="6" s="1"/>
  <c r="N41" i="6"/>
  <c r="V41" i="6"/>
  <c r="D41" i="17"/>
  <c r="D43" i="17" s="1"/>
  <c r="L41" i="17"/>
  <c r="T41" i="17"/>
  <c r="F41" i="5"/>
  <c r="F43" i="5" s="1"/>
  <c r="N41" i="5"/>
  <c r="V41" i="5"/>
  <c r="E41" i="4"/>
  <c r="E43" i="4" s="1"/>
  <c r="M41" i="4"/>
  <c r="U41" i="4"/>
  <c r="E41" i="3"/>
  <c r="E43" i="3" s="1"/>
  <c r="M41" i="3"/>
  <c r="U41" i="3"/>
  <c r="E41" i="2"/>
  <c r="E43" i="2" s="1"/>
  <c r="M41" i="2"/>
  <c r="U41" i="2"/>
  <c r="X41" i="13"/>
  <c r="D41" i="16"/>
  <c r="D43" i="16" s="1"/>
  <c r="L41" i="16"/>
  <c r="T41" i="16"/>
  <c r="C41" i="15"/>
  <c r="C43" i="15" s="1"/>
  <c r="K41" i="15"/>
  <c r="S41" i="15"/>
  <c r="C41" i="14"/>
  <c r="C43" i="14" s="1"/>
  <c r="K41" i="14"/>
  <c r="S41" i="14"/>
  <c r="Z17" i="7"/>
  <c r="X41" i="7"/>
  <c r="X43" i="7" s="1"/>
  <c r="K42" i="19"/>
  <c r="N42" i="19" s="1"/>
  <c r="K42" i="3"/>
  <c r="N42" i="3" s="1"/>
  <c r="J43" i="17"/>
  <c r="K42" i="17"/>
  <c r="K42" i="24"/>
  <c r="J43" i="24"/>
  <c r="J43" i="4"/>
  <c r="J43" i="14"/>
  <c r="K42" i="10"/>
  <c r="J43" i="10"/>
  <c r="K42" i="15"/>
  <c r="J43" i="5"/>
  <c r="K42" i="2"/>
  <c r="J43" i="2"/>
  <c r="K42" i="9"/>
  <c r="J43" i="1" l="1"/>
  <c r="K42" i="1"/>
  <c r="J43" i="22"/>
  <c r="K42" i="22"/>
  <c r="J43" i="6"/>
  <c r="K42" i="6"/>
  <c r="K43" i="6" s="1"/>
  <c r="L42" i="6" s="1"/>
  <c r="L43" i="6" s="1"/>
  <c r="M42" i="6" s="1"/>
  <c r="M43" i="6" s="1"/>
  <c r="J43" i="20"/>
  <c r="K42" i="20"/>
  <c r="N42" i="20" s="1"/>
  <c r="K42" i="13"/>
  <c r="J43" i="13"/>
  <c r="J43" i="8"/>
  <c r="K42" i="8"/>
  <c r="K42" i="23"/>
  <c r="N42" i="23" s="1"/>
  <c r="J43" i="23"/>
  <c r="K42" i="21"/>
  <c r="K43" i="21" s="1"/>
  <c r="L42" i="21" s="1"/>
  <c r="L43" i="21" s="1"/>
  <c r="M42" i="21" s="1"/>
  <c r="M43" i="21" s="1"/>
  <c r="J43" i="21"/>
  <c r="Z41" i="15"/>
  <c r="Y43" i="15"/>
  <c r="Z43" i="15" s="1"/>
  <c r="Z41" i="23"/>
  <c r="X43" i="23"/>
  <c r="Z43" i="23" s="1"/>
  <c r="Z41" i="17"/>
  <c r="X43" i="17"/>
  <c r="Z43" i="17" s="1"/>
  <c r="Z41" i="21"/>
  <c r="Y43" i="21"/>
  <c r="Z43" i="21" s="1"/>
  <c r="X43" i="8"/>
  <c r="Z43" i="8" s="1"/>
  <c r="Z41" i="8"/>
  <c r="K42" i="18"/>
  <c r="K43" i="18" s="1"/>
  <c r="L42" i="18" s="1"/>
  <c r="L43" i="18" s="1"/>
  <c r="M42" i="18" s="1"/>
  <c r="M43" i="18" s="1"/>
  <c r="J43" i="16"/>
  <c r="Z41" i="9"/>
  <c r="X43" i="9"/>
  <c r="Z43" i="9" s="1"/>
  <c r="Z41" i="3"/>
  <c r="X43" i="3"/>
  <c r="Z43" i="3" s="1"/>
  <c r="Z41" i="4"/>
  <c r="X43" i="4"/>
  <c r="Z43" i="4" s="1"/>
  <c r="K43" i="3"/>
  <c r="L42" i="3" s="1"/>
  <c r="L43" i="3" s="1"/>
  <c r="M42" i="3" s="1"/>
  <c r="M43" i="3" s="1"/>
  <c r="O42" i="3" s="1"/>
  <c r="I43" i="11"/>
  <c r="Z41" i="18"/>
  <c r="X43" i="18"/>
  <c r="Z43" i="18" s="1"/>
  <c r="Z41" i="2"/>
  <c r="X43" i="2"/>
  <c r="Z43" i="2" s="1"/>
  <c r="Z41" i="14"/>
  <c r="X43" i="14"/>
  <c r="Z43" i="14" s="1"/>
  <c r="Z41" i="10"/>
  <c r="X43" i="10"/>
  <c r="Z43" i="10" s="1"/>
  <c r="Z41" i="11"/>
  <c r="X43" i="11"/>
  <c r="Z43" i="11" s="1"/>
  <c r="Z41" i="6"/>
  <c r="X43" i="6"/>
  <c r="Z43" i="6" s="1"/>
  <c r="H43" i="7"/>
  <c r="I42" i="7" s="1"/>
  <c r="I43" i="7" s="1"/>
  <c r="Z41" i="12"/>
  <c r="X43" i="12"/>
  <c r="Z43" i="12" s="1"/>
  <c r="Z43" i="24"/>
  <c r="Z41" i="20"/>
  <c r="X43" i="20"/>
  <c r="Z43" i="20" s="1"/>
  <c r="X43" i="5"/>
  <c r="Z43" i="5" s="1"/>
  <c r="Z41" i="5"/>
  <c r="K42" i="12"/>
  <c r="Z41" i="13"/>
  <c r="X43" i="13"/>
  <c r="Z43" i="13" s="1"/>
  <c r="X43" i="1"/>
  <c r="Z43" i="1" s="1"/>
  <c r="Z41" i="1"/>
  <c r="Z41" i="19"/>
  <c r="X43" i="19"/>
  <c r="Z43" i="19" s="1"/>
  <c r="N42" i="6"/>
  <c r="N42" i="13"/>
  <c r="K43" i="13"/>
  <c r="L42" i="13" s="1"/>
  <c r="L43" i="13" s="1"/>
  <c r="M42" i="13" s="1"/>
  <c r="M43" i="13" s="1"/>
  <c r="N42" i="1"/>
  <c r="K43" i="1"/>
  <c r="L42" i="1" s="1"/>
  <c r="L43" i="1" s="1"/>
  <c r="M42" i="1" s="1"/>
  <c r="M43" i="1" s="1"/>
  <c r="N43" i="3"/>
  <c r="K43" i="23"/>
  <c r="L42" i="23" s="1"/>
  <c r="L43" i="23" s="1"/>
  <c r="M42" i="23" s="1"/>
  <c r="M43" i="23" s="1"/>
  <c r="N42" i="14"/>
  <c r="K43" i="14"/>
  <c r="L42" i="14" s="1"/>
  <c r="L43" i="14" s="1"/>
  <c r="M42" i="14" s="1"/>
  <c r="M43" i="14" s="1"/>
  <c r="N42" i="2"/>
  <c r="K43" i="2"/>
  <c r="L42" i="2" s="1"/>
  <c r="L43" i="2" s="1"/>
  <c r="M42" i="2" s="1"/>
  <c r="M43" i="2" s="1"/>
  <c r="N42" i="18"/>
  <c r="N42" i="17"/>
  <c r="K43" i="17"/>
  <c r="L42" i="17" s="1"/>
  <c r="L43" i="17" s="1"/>
  <c r="M42" i="17" s="1"/>
  <c r="M43" i="17" s="1"/>
  <c r="N42" i="9"/>
  <c r="K43" i="9"/>
  <c r="L42" i="9" s="1"/>
  <c r="L43" i="9" s="1"/>
  <c r="M42" i="9" s="1"/>
  <c r="M43" i="9" s="1"/>
  <c r="N42" i="4"/>
  <c r="K43" i="4"/>
  <c r="L42" i="4" s="1"/>
  <c r="L43" i="4" s="1"/>
  <c r="M42" i="4" s="1"/>
  <c r="M43" i="4" s="1"/>
  <c r="N42" i="15"/>
  <c r="K43" i="15"/>
  <c r="L42" i="15" s="1"/>
  <c r="L43" i="15" s="1"/>
  <c r="M42" i="15" s="1"/>
  <c r="M43" i="15" s="1"/>
  <c r="O42" i="19"/>
  <c r="N43" i="19"/>
  <c r="N42" i="16"/>
  <c r="K43" i="16"/>
  <c r="L42" i="16" s="1"/>
  <c r="L43" i="16" s="1"/>
  <c r="M42" i="16" s="1"/>
  <c r="M43" i="16" s="1"/>
  <c r="N42" i="12"/>
  <c r="K43" i="12"/>
  <c r="L42" i="12" s="1"/>
  <c r="L43" i="12" s="1"/>
  <c r="M42" i="12" s="1"/>
  <c r="M43" i="12" s="1"/>
  <c r="N42" i="8"/>
  <c r="K43" i="8"/>
  <c r="L42" i="8" s="1"/>
  <c r="L43" i="8" s="1"/>
  <c r="M42" i="8" s="1"/>
  <c r="M43" i="8" s="1"/>
  <c r="N42" i="10"/>
  <c r="K43" i="10"/>
  <c r="L42" i="10" s="1"/>
  <c r="L43" i="10" s="1"/>
  <c r="M42" i="10" s="1"/>
  <c r="M43" i="10" s="1"/>
  <c r="N42" i="24"/>
  <c r="K43" i="24"/>
  <c r="L42" i="24" s="1"/>
  <c r="L43" i="24" s="1"/>
  <c r="M42" i="24" s="1"/>
  <c r="M43" i="24" s="1"/>
  <c r="N42" i="5"/>
  <c r="K43" i="5"/>
  <c r="L42" i="5" s="1"/>
  <c r="L43" i="5" s="1"/>
  <c r="M42" i="5" s="1"/>
  <c r="M43" i="5" s="1"/>
  <c r="N42" i="22"/>
  <c r="K43" i="22"/>
  <c r="L42" i="22" s="1"/>
  <c r="L43" i="22" s="1"/>
  <c r="M42" i="22" s="1"/>
  <c r="M43" i="22" s="1"/>
  <c r="K43" i="20" l="1"/>
  <c r="L42" i="20" s="1"/>
  <c r="L43" i="20" s="1"/>
  <c r="M42" i="20" s="1"/>
  <c r="M43" i="20" s="1"/>
  <c r="J43" i="11"/>
  <c r="K42" i="11"/>
  <c r="N42" i="21"/>
  <c r="K42" i="7"/>
  <c r="J43" i="7"/>
  <c r="N43" i="1"/>
  <c r="O42" i="1"/>
  <c r="R42" i="19"/>
  <c r="O43" i="19"/>
  <c r="P42" i="19" s="1"/>
  <c r="P43" i="19" s="1"/>
  <c r="Q42" i="19" s="1"/>
  <c r="Q43" i="19" s="1"/>
  <c r="N43" i="15"/>
  <c r="O42" i="15"/>
  <c r="N43" i="12"/>
  <c r="O42" i="12"/>
  <c r="N43" i="10"/>
  <c r="O42" i="10"/>
  <c r="N43" i="13"/>
  <c r="O42" i="13"/>
  <c r="N43" i="23"/>
  <c r="O42" i="23"/>
  <c r="N43" i="2"/>
  <c r="O42" i="2"/>
  <c r="N43" i="8"/>
  <c r="O42" i="8"/>
  <c r="N43" i="9"/>
  <c r="O42" i="9"/>
  <c r="N43" i="5"/>
  <c r="O42" i="5"/>
  <c r="N43" i="17"/>
  <c r="O42" i="17"/>
  <c r="N43" i="16"/>
  <c r="O42" i="16"/>
  <c r="N43" i="18"/>
  <c r="O42" i="18"/>
  <c r="R42" i="3"/>
  <c r="O43" i="3"/>
  <c r="P42" i="3" s="1"/>
  <c r="P43" i="3" s="1"/>
  <c r="Q42" i="3" s="1"/>
  <c r="Q43" i="3" s="1"/>
  <c r="N43" i="6"/>
  <c r="O42" i="6"/>
  <c r="N43" i="22"/>
  <c r="O42" i="22"/>
  <c r="O42" i="20"/>
  <c r="N43" i="20"/>
  <c r="N43" i="14"/>
  <c r="O42" i="14"/>
  <c r="N43" i="21"/>
  <c r="O42" i="21"/>
  <c r="O42" i="24"/>
  <c r="N43" i="24"/>
  <c r="O42" i="4"/>
  <c r="N43" i="4"/>
  <c r="K43" i="7" l="1"/>
  <c r="L42" i="7" s="1"/>
  <c r="L43" i="7" s="1"/>
  <c r="M42" i="7" s="1"/>
  <c r="M43" i="7" s="1"/>
  <c r="N42" i="7"/>
  <c r="K43" i="11"/>
  <c r="L42" i="11" s="1"/>
  <c r="L43" i="11" s="1"/>
  <c r="M42" i="11" s="1"/>
  <c r="M43" i="11" s="1"/>
  <c r="N42" i="11"/>
  <c r="R42" i="15"/>
  <c r="O43" i="15"/>
  <c r="P42" i="15" s="1"/>
  <c r="P43" i="15" s="1"/>
  <c r="Q42" i="15" s="1"/>
  <c r="Q43" i="15" s="1"/>
  <c r="R43" i="3"/>
  <c r="S42" i="3"/>
  <c r="O43" i="13"/>
  <c r="P42" i="13" s="1"/>
  <c r="P43" i="13" s="1"/>
  <c r="Q42" i="13" s="1"/>
  <c r="Q43" i="13" s="1"/>
  <c r="R42" i="13"/>
  <c r="R42" i="24"/>
  <c r="O43" i="24"/>
  <c r="P42" i="24" s="1"/>
  <c r="P43" i="24" s="1"/>
  <c r="Q42" i="24" s="1"/>
  <c r="Q43" i="24" s="1"/>
  <c r="O43" i="16"/>
  <c r="P42" i="16" s="1"/>
  <c r="P43" i="16" s="1"/>
  <c r="Q42" i="16" s="1"/>
  <c r="Q43" i="16" s="1"/>
  <c r="R42" i="16"/>
  <c r="O43" i="5"/>
  <c r="P42" i="5" s="1"/>
  <c r="P43" i="5" s="1"/>
  <c r="Q42" i="5" s="1"/>
  <c r="Q43" i="5" s="1"/>
  <c r="R42" i="5"/>
  <c r="R42" i="4"/>
  <c r="O43" i="4"/>
  <c r="P42" i="4" s="1"/>
  <c r="P43" i="4" s="1"/>
  <c r="Q42" i="4" s="1"/>
  <c r="Q43" i="4" s="1"/>
  <c r="O43" i="18"/>
  <c r="P42" i="18" s="1"/>
  <c r="P43" i="18" s="1"/>
  <c r="Q42" i="18" s="1"/>
  <c r="Q43" i="18" s="1"/>
  <c r="R42" i="18"/>
  <c r="R43" i="19"/>
  <c r="S42" i="19"/>
  <c r="O43" i="17"/>
  <c r="P42" i="17" s="1"/>
  <c r="P43" i="17" s="1"/>
  <c r="Q42" i="17" s="1"/>
  <c r="Q43" i="17" s="1"/>
  <c r="R42" i="17"/>
  <c r="O43" i="2"/>
  <c r="P42" i="2" s="1"/>
  <c r="P43" i="2" s="1"/>
  <c r="Q42" i="2" s="1"/>
  <c r="Q43" i="2" s="1"/>
  <c r="R42" i="2"/>
  <c r="R42" i="12"/>
  <c r="O43" i="12"/>
  <c r="P42" i="12" s="1"/>
  <c r="P43" i="12" s="1"/>
  <c r="Q42" i="12" s="1"/>
  <c r="Q43" i="12" s="1"/>
  <c r="O43" i="1"/>
  <c r="P42" i="1" s="1"/>
  <c r="P43" i="1" s="1"/>
  <c r="Q42" i="1" s="1"/>
  <c r="Q43" i="1" s="1"/>
  <c r="R42" i="1"/>
  <c r="O43" i="14"/>
  <c r="P42" i="14" s="1"/>
  <c r="P43" i="14" s="1"/>
  <c r="Q42" i="14" s="1"/>
  <c r="Q43" i="14" s="1"/>
  <c r="R42" i="14"/>
  <c r="R42" i="23"/>
  <c r="O43" i="23"/>
  <c r="P42" i="23" s="1"/>
  <c r="P43" i="23" s="1"/>
  <c r="Q42" i="23" s="1"/>
  <c r="Q43" i="23" s="1"/>
  <c r="O43" i="9"/>
  <c r="P42" i="9" s="1"/>
  <c r="P43" i="9" s="1"/>
  <c r="Q42" i="9" s="1"/>
  <c r="Q43" i="9" s="1"/>
  <c r="R42" i="9"/>
  <c r="R42" i="20"/>
  <c r="O43" i="20"/>
  <c r="P42" i="20" s="1"/>
  <c r="P43" i="20" s="1"/>
  <c r="Q42" i="20" s="1"/>
  <c r="Q43" i="20" s="1"/>
  <c r="O43" i="22"/>
  <c r="P42" i="22" s="1"/>
  <c r="P43" i="22" s="1"/>
  <c r="Q42" i="22" s="1"/>
  <c r="Q43" i="22" s="1"/>
  <c r="R42" i="22"/>
  <c r="O43" i="8"/>
  <c r="P42" i="8" s="1"/>
  <c r="P43" i="8" s="1"/>
  <c r="Q42" i="8" s="1"/>
  <c r="Q43" i="8" s="1"/>
  <c r="R42" i="8"/>
  <c r="O43" i="10"/>
  <c r="P42" i="10" s="1"/>
  <c r="P43" i="10" s="1"/>
  <c r="Q42" i="10" s="1"/>
  <c r="Q43" i="10" s="1"/>
  <c r="R42" i="10"/>
  <c r="R42" i="21"/>
  <c r="O43" i="21"/>
  <c r="P42" i="21" s="1"/>
  <c r="P43" i="21" s="1"/>
  <c r="Q42" i="21" s="1"/>
  <c r="Q43" i="21" s="1"/>
  <c r="O43" i="6"/>
  <c r="P42" i="6" s="1"/>
  <c r="P43" i="6" s="1"/>
  <c r="Q42" i="6" s="1"/>
  <c r="Q43" i="6" s="1"/>
  <c r="R42" i="6"/>
  <c r="O42" i="11" l="1"/>
  <c r="N43" i="11"/>
  <c r="N43" i="7"/>
  <c r="O42" i="7"/>
  <c r="R43" i="18"/>
  <c r="S42" i="18"/>
  <c r="R43" i="24"/>
  <c r="S42" i="24"/>
  <c r="R43" i="21"/>
  <c r="S42" i="21"/>
  <c r="R43" i="6"/>
  <c r="S42" i="6"/>
  <c r="R43" i="4"/>
  <c r="S42" i="4"/>
  <c r="R43" i="14"/>
  <c r="S42" i="14"/>
  <c r="R43" i="5"/>
  <c r="S42" i="5"/>
  <c r="R43" i="12"/>
  <c r="S42" i="12"/>
  <c r="S42" i="22"/>
  <c r="R43" i="22"/>
  <c r="R43" i="2"/>
  <c r="S42" i="2"/>
  <c r="V42" i="3"/>
  <c r="S43" i="3"/>
  <c r="T42" i="3" s="1"/>
  <c r="T43" i="3" s="1"/>
  <c r="U42" i="3" s="1"/>
  <c r="U43" i="3" s="1"/>
  <c r="V43" i="3" s="1"/>
  <c r="W43" i="3" s="1"/>
  <c r="V42" i="19"/>
  <c r="S43" i="19"/>
  <c r="T42" i="19" s="1"/>
  <c r="T43" i="19" s="1"/>
  <c r="U42" i="19" s="1"/>
  <c r="U43" i="19" s="1"/>
  <c r="V43" i="19" s="1"/>
  <c r="W43" i="19" s="1"/>
  <c r="R43" i="15"/>
  <c r="S42" i="15"/>
  <c r="R43" i="9"/>
  <c r="S42" i="9"/>
  <c r="S42" i="23"/>
  <c r="R43" i="23"/>
  <c r="R43" i="13"/>
  <c r="S42" i="13"/>
  <c r="R43" i="10"/>
  <c r="S42" i="10"/>
  <c r="R43" i="17"/>
  <c r="S42" i="17"/>
  <c r="R43" i="20"/>
  <c r="S42" i="20"/>
  <c r="S42" i="8"/>
  <c r="R43" i="8"/>
  <c r="R43" i="1"/>
  <c r="S42" i="1"/>
  <c r="R43" i="16"/>
  <c r="S42" i="16"/>
  <c r="R42" i="7" l="1"/>
  <c r="O43" i="7"/>
  <c r="P42" i="7" s="1"/>
  <c r="P43" i="7" s="1"/>
  <c r="Q42" i="7" s="1"/>
  <c r="Q43" i="7" s="1"/>
  <c r="O43" i="11"/>
  <c r="P42" i="11" s="1"/>
  <c r="P43" i="11" s="1"/>
  <c r="Q42" i="11" s="1"/>
  <c r="Q43" i="11" s="1"/>
  <c r="R42" i="11"/>
  <c r="V42" i="16"/>
  <c r="S43" i="16"/>
  <c r="T42" i="16" s="1"/>
  <c r="T43" i="16" s="1"/>
  <c r="U42" i="16" s="1"/>
  <c r="U43" i="16" s="1"/>
  <c r="V43" i="16" s="1"/>
  <c r="W43" i="16" s="1"/>
  <c r="V42" i="6"/>
  <c r="S43" i="6"/>
  <c r="T42" i="6" s="1"/>
  <c r="T43" i="6" s="1"/>
  <c r="U42" i="6" s="1"/>
  <c r="U43" i="6" s="1"/>
  <c r="V43" i="6" s="1"/>
  <c r="W43" i="6" s="1"/>
  <c r="V42" i="1"/>
  <c r="S43" i="1"/>
  <c r="T42" i="1" s="1"/>
  <c r="T43" i="1" s="1"/>
  <c r="U42" i="1" s="1"/>
  <c r="U43" i="1" s="1"/>
  <c r="V43" i="1" s="1"/>
  <c r="W43" i="1" s="1"/>
  <c r="V42" i="5"/>
  <c r="S43" i="5"/>
  <c r="T42" i="5" s="1"/>
  <c r="T43" i="5" s="1"/>
  <c r="U42" i="5" s="1"/>
  <c r="U43" i="5" s="1"/>
  <c r="V43" i="5" s="1"/>
  <c r="W43" i="5" s="1"/>
  <c r="V42" i="24"/>
  <c r="S43" i="24"/>
  <c r="T42" i="24" s="1"/>
  <c r="T43" i="24" s="1"/>
  <c r="U42" i="24" s="1"/>
  <c r="U43" i="24" s="1"/>
  <c r="V43" i="24" s="1"/>
  <c r="W43" i="24" s="1"/>
  <c r="V42" i="12"/>
  <c r="S43" i="12"/>
  <c r="T42" i="12" s="1"/>
  <c r="T43" i="12" s="1"/>
  <c r="U42" i="12" s="1"/>
  <c r="U43" i="12" s="1"/>
  <c r="V43" i="12" s="1"/>
  <c r="W43" i="12" s="1"/>
  <c r="V42" i="21"/>
  <c r="S43" i="21"/>
  <c r="T42" i="21" s="1"/>
  <c r="T43" i="21" s="1"/>
  <c r="U42" i="21" s="1"/>
  <c r="U43" i="21" s="1"/>
  <c r="V43" i="21" s="1"/>
  <c r="W43" i="21" s="1"/>
  <c r="V42" i="9"/>
  <c r="S43" i="9"/>
  <c r="T42" i="9" s="1"/>
  <c r="T43" i="9" s="1"/>
  <c r="U42" i="9" s="1"/>
  <c r="U43" i="9" s="1"/>
  <c r="V43" i="9" s="1"/>
  <c r="W43" i="9" s="1"/>
  <c r="V42" i="15"/>
  <c r="S43" i="15"/>
  <c r="T42" i="15" s="1"/>
  <c r="T43" i="15" s="1"/>
  <c r="U42" i="15" s="1"/>
  <c r="U43" i="15" s="1"/>
  <c r="V43" i="15" s="1"/>
  <c r="W43" i="15" s="1"/>
  <c r="V42" i="4"/>
  <c r="S43" i="4"/>
  <c r="T42" i="4" s="1"/>
  <c r="T43" i="4" s="1"/>
  <c r="U42" i="4" s="1"/>
  <c r="U43" i="4" s="1"/>
  <c r="V43" i="4" s="1"/>
  <c r="W43" i="4" s="1"/>
  <c r="V42" i="18"/>
  <c r="S43" i="18"/>
  <c r="T42" i="18" s="1"/>
  <c r="T43" i="18" s="1"/>
  <c r="U42" i="18" s="1"/>
  <c r="U43" i="18" s="1"/>
  <c r="V43" i="18" s="1"/>
  <c r="W43" i="18" s="1"/>
  <c r="V42" i="17"/>
  <c r="S43" i="17"/>
  <c r="T42" i="17" s="1"/>
  <c r="T43" i="17" s="1"/>
  <c r="U42" i="17" s="1"/>
  <c r="U43" i="17" s="1"/>
  <c r="V43" i="17" s="1"/>
  <c r="W43" i="17" s="1"/>
  <c r="V42" i="10"/>
  <c r="S43" i="10"/>
  <c r="T42" i="10" s="1"/>
  <c r="T43" i="10" s="1"/>
  <c r="U42" i="10" s="1"/>
  <c r="U43" i="10" s="1"/>
  <c r="V43" i="10" s="1"/>
  <c r="W43" i="10" s="1"/>
  <c r="V42" i="2"/>
  <c r="S43" i="2"/>
  <c r="T42" i="2" s="1"/>
  <c r="T43" i="2" s="1"/>
  <c r="U42" i="2" s="1"/>
  <c r="U43" i="2" s="1"/>
  <c r="V43" i="2" s="1"/>
  <c r="W43" i="2" s="1"/>
  <c r="V42" i="13"/>
  <c r="S43" i="13"/>
  <c r="T42" i="13" s="1"/>
  <c r="T43" i="13" s="1"/>
  <c r="U42" i="13" s="1"/>
  <c r="U43" i="13" s="1"/>
  <c r="V43" i="13" s="1"/>
  <c r="W43" i="13" s="1"/>
  <c r="V42" i="14"/>
  <c r="S43" i="14"/>
  <c r="T42" i="14" s="1"/>
  <c r="T43" i="14" s="1"/>
  <c r="U42" i="14" s="1"/>
  <c r="U43" i="14" s="1"/>
  <c r="V43" i="14" s="1"/>
  <c r="W43" i="14" s="1"/>
  <c r="V42" i="8"/>
  <c r="S43" i="8"/>
  <c r="T42" i="8" s="1"/>
  <c r="T43" i="8" s="1"/>
  <c r="U42" i="8" s="1"/>
  <c r="U43" i="8" s="1"/>
  <c r="V43" i="8" s="1"/>
  <c r="W43" i="8" s="1"/>
  <c r="V42" i="20"/>
  <c r="S43" i="20"/>
  <c r="T42" i="20" s="1"/>
  <c r="T43" i="20" s="1"/>
  <c r="U42" i="20" s="1"/>
  <c r="U43" i="20" s="1"/>
  <c r="V43" i="20" s="1"/>
  <c r="W43" i="20" s="1"/>
  <c r="V42" i="23"/>
  <c r="S43" i="23"/>
  <c r="T42" i="23" s="1"/>
  <c r="T43" i="23" s="1"/>
  <c r="U42" i="23" s="1"/>
  <c r="U43" i="23" s="1"/>
  <c r="V43" i="23" s="1"/>
  <c r="W43" i="23" s="1"/>
  <c r="V42" i="22"/>
  <c r="S43" i="22"/>
  <c r="T42" i="22" s="1"/>
  <c r="T43" i="22" s="1"/>
  <c r="U42" i="22" s="1"/>
  <c r="U43" i="22" s="1"/>
  <c r="V43" i="22" s="1"/>
  <c r="W43" i="22" s="1"/>
  <c r="S42" i="7" l="1"/>
  <c r="R43" i="7"/>
  <c r="R43" i="11"/>
  <c r="S42" i="11"/>
  <c r="S43" i="11" l="1"/>
  <c r="T42" i="11" s="1"/>
  <c r="T43" i="11" s="1"/>
  <c r="U42" i="11" s="1"/>
  <c r="U43" i="11" s="1"/>
  <c r="V43" i="11" s="1"/>
  <c r="W43" i="11" s="1"/>
  <c r="V42" i="11"/>
  <c r="S43" i="7"/>
  <c r="T42" i="7" s="1"/>
  <c r="T43" i="7" s="1"/>
  <c r="U42" i="7" s="1"/>
  <c r="U43" i="7" s="1"/>
  <c r="V43" i="7" s="1"/>
  <c r="W43" i="7" s="1"/>
  <c r="V42" i="7"/>
</calcChain>
</file>

<file path=xl/sharedStrings.xml><?xml version="1.0" encoding="utf-8"?>
<sst xmlns="http://schemas.openxmlformats.org/spreadsheetml/2006/main" count="2712" uniqueCount="93">
  <si>
    <t>Free State: Mangaung (MAN)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</si>
  <si>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</si>
  <si>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</si>
  <si>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</si>
  <si>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</si>
  <si>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</si>
  <si>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</si>
  <si>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</si>
  <si>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</si>
  <si>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</si>
  <si>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</si>
  <si>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</si>
  <si>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</si>
  <si>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</si>
  <si>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</si>
  <si>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</si>
  <si>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</si>
  <si>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</si>
  <si>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</si>
  <si>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</si>
  <si>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</si>
  <si>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</si>
  <si>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</si>
  <si>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</si>
  <si>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</si>
  <si>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</si>
  <si>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</si>
  <si>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</si>
  <si>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</si>
  <si>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</si>
  <si>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</si>
  <si>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</si>
  <si>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</si>
  <si>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</si>
  <si>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</si>
  <si>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</si>
  <si>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</si>
  <si>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</si>
  <si>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</si>
  <si>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</si>
  <si>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</si>
  <si>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</si>
  <si>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</si>
  <si>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</si>
  <si>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</si>
  <si>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</si>
  <si>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</si>
  <si>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</si>
  <si>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</si>
  <si>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</si>
  <si>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</si>
  <si>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</si>
  <si>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</si>
  <si>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</si>
  <si>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</si>
  <si>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</si>
  <si>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</si>
  <si>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</si>
  <si>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</si>
  <si>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</si>
  <si>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</si>
  <si>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</si>
  <si>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</si>
  <si>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</si>
  <si>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</si>
  <si>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</si>
  <si>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3rd Quarter ended 31 March 2026 (Figures Finalised as at 2026/05/05)</t>
  </si>
  <si>
    <t>Free State: Kopanong (FS162) - Table C7 Quarterly Budgeted Cash Flows ( Water management                                   ) for 3rd Quarter ended 31 March 2026 (Figures Finalised as at 2026/05/05)</t>
  </si>
  <si>
    <t>Free State: Mohokare (FS163) - Table C7 Quarterly Budgeted Cash Flows ( Water management                                   ) for 3rd Quarter ended 31 March 2026 (Figures Finalised as at 2026/05/05)</t>
  </si>
  <si>
    <t>Free State: Xhariep (DC16) - Table C7 Quarterly Budgeted Cash Flows ( Water management                                   ) for 3rd Quarter ended 31 March 2026 (Figures Finalised as at 2026/05/05)</t>
  </si>
  <si>
    <t>Free State: Masilonyana (FS181) - Table C7 Quarterly Budgeted Cash Flows ( Water management                                   ) for 3rd Quarter ended 31 March 2026 (Figures Finalised as at 2026/05/05)</t>
  </si>
  <si>
    <t>Free State: Tokologo (FS182) - Table C7 Quarterly Budgeted Cash Flows ( Water management                                   ) for 3rd Quarter ended 31 March 2026 (Figures Finalised as at 2026/05/05)</t>
  </si>
  <si>
    <t>Free State: Tswelopele (FS183) - Table C7 Quarterly Budgeted Cash Flows ( Water management                                   ) for 3rd Quarter ended 31 March 2026 (Figures Finalised as at 2026/05/05)</t>
  </si>
  <si>
    <t>Free State: Matjhabeng (FS184) - Table C7 Quarterly Budgeted Cash Flows ( Water management                                   ) for 3rd Quarter ended 31 March 2026 (Figures Finalised as at 2026/05/05)</t>
  </si>
  <si>
    <t>Free State: Nala (FS185) - Table C7 Quarterly Budgeted Cash Flows ( Water management                                   ) for 3rd Quarter ended 31 March 2026 (Figures Finalised as at 2026/05/05)</t>
  </si>
  <si>
    <t>Free State: Lejweleputswa (DC18) - Table C7 Quarterly Budgeted Cash Flows ( Water management                                   ) for 3rd Quarter ended 31 March 2026 (Figures Finalised as at 2026/05/05)</t>
  </si>
  <si>
    <t>Free State: Setsoto (FS191) - Table C7 Quarterly Budgeted Cash Flows ( Water management                                   ) for 3rd Quarter ended 31 March 2026 (Figures Finalised as at 2026/05/05)</t>
  </si>
  <si>
    <t>Free State: Dihlabeng (FS192) - Table C7 Quarterly Budgeted Cash Flows ( Water management                                   ) for 3rd Quarter ended 31 March 2026 (Figures Finalised as at 2026/05/05)</t>
  </si>
  <si>
    <t>Free State: Nketoana (FS193) - Table C7 Quarterly Budgeted Cash Flows ( Water management                                   ) for 3rd Quarter ended 31 March 2026 (Figures Finalised as at 2026/05/05)</t>
  </si>
  <si>
    <t>Free State: Maluti-a-Phofung (FS194) - Table C7 Quarterly Budgeted Cash Flows ( Water management                                   ) for 3rd Quarter ended 31 March 2026 (Figures Finalised as at 2026/05/05)</t>
  </si>
  <si>
    <t>Free State: Phumelela (FS195) - Table C7 Quarterly Budgeted Cash Flows ( Water management                                   ) for 3rd Quarter ended 31 March 2026 (Figures Finalised as at 2026/05/05)</t>
  </si>
  <si>
    <t>Free State: Mantsopa (FS196) - Table C7 Quarterly Budgeted Cash Flows ( Water management                                   ) for 3rd Quarter ended 31 March 2026 (Figures Finalised as at 2026/05/05)</t>
  </si>
  <si>
    <t>Free State: Thabo Mofutsanyana (DC19) - Table C7 Quarterly Budgeted Cash Flows ( Water management                                   ) for 3rd Quarter ended 31 March 2026 (Figures Finalised as at 2026/05/05)</t>
  </si>
  <si>
    <t>Free State: Moqhaka (FS201) - Table C7 Quarterly Budgeted Cash Flows ( Water management                                   ) for 3rd Quarter ended 31 March 2026 (Figures Finalised as at 2026/05/05)</t>
  </si>
  <si>
    <t>Free State: Ngwathe (FS203) - Table C7 Quarterly Budgeted Cash Flows ( Water management                                   ) for 3rd Quarter ended 31 March 2026 (Figures Finalised as at 2026/05/05)</t>
  </si>
  <si>
    <t>Free State: Metsimaholo (FS204) - Table C7 Quarterly Budgeted Cash Flows ( Water management                                   ) for 3rd Quarter ended 31 March 2026 (Figures Finalised as at 2026/05/05)</t>
  </si>
  <si>
    <t>Free State: Mafube (FS205) - Table C7 Quarterly Budgeted Cash Flows ( Water management                                   ) for 3rd Quarter ended 31 March 2026 (Figures Finalised as at 2026/05/05)</t>
  </si>
  <si>
    <t>Free State: Fezile Dabi (DC20)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</si>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</sst>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-902969319</v>
      </c>
      <c r="D14" s="18"/>
      <c r="E14" s="19"/>
      <c r="F14" s="20"/>
      <c r="G14" s="20">
        <v>-244426467</v>
      </c>
      <c r="H14" s="20">
        <v>-81894451</v>
      </c>
      <c r="I14" s="20">
        <v>-150364936</v>
      </c>
      <c r="J14" s="20">
        <v>-476685854</v>
      </c>
      <c r="K14" s="20">
        <v>-174140048</v>
      </c>
      <c r="L14" s="20">
        <v>-50181739</v>
      </c>
      <c r="M14" s="20">
        <v>-69755372</v>
      </c>
      <c r="N14" s="20">
        <v>-294077159</v>
      </c>
      <c r="O14" s="20">
        <v>-135870217</v>
      </c>
      <c r="P14" s="20">
        <v>-87804593</v>
      </c>
      <c r="Q14" s="20">
        <v>-107867155</v>
      </c>
      <c r="R14" s="20">
        <v>-331541965</v>
      </c>
      <c r="S14" s="20"/>
      <c r="T14" s="20"/>
      <c r="U14" s="20"/>
      <c r="V14" s="20"/>
      <c r="W14" s="20">
        <v>-1102304978</v>
      </c>
      <c r="X14" s="20"/>
      <c r="Y14" s="20">
        <v>-1102304978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-902969319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-244426467</v>
      </c>
      <c r="H17" s="28">
        <f t="shared" si="0"/>
        <v>-81894451</v>
      </c>
      <c r="I17" s="28">
        <f t="shared" si="0"/>
        <v>-150364936</v>
      </c>
      <c r="J17" s="28">
        <f t="shared" si="0"/>
        <v>-476685854</v>
      </c>
      <c r="K17" s="28">
        <f t="shared" si="0"/>
        <v>-174140048</v>
      </c>
      <c r="L17" s="28">
        <f t="shared" si="0"/>
        <v>-50181739</v>
      </c>
      <c r="M17" s="28">
        <f t="shared" si="0"/>
        <v>-69755372</v>
      </c>
      <c r="N17" s="28">
        <f t="shared" si="0"/>
        <v>-294077159</v>
      </c>
      <c r="O17" s="28">
        <f t="shared" si="0"/>
        <v>-135870217</v>
      </c>
      <c r="P17" s="28">
        <f t="shared" si="0"/>
        <v>-87804593</v>
      </c>
      <c r="Q17" s="28">
        <f t="shared" si="0"/>
        <v>-107867155</v>
      </c>
      <c r="R17" s="28">
        <f t="shared" si="0"/>
        <v>-331541965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-1102304978</v>
      </c>
      <c r="X17" s="28">
        <f t="shared" si="0"/>
        <v>0</v>
      </c>
      <c r="Y17" s="28">
        <f t="shared" si="0"/>
        <v>-1102304978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229595</v>
      </c>
      <c r="H36" s="37">
        <v>-79815</v>
      </c>
      <c r="I36" s="37">
        <v>23642</v>
      </c>
      <c r="J36" s="37">
        <v>173422</v>
      </c>
      <c r="K36" s="20">
        <v>115</v>
      </c>
      <c r="L36" s="20">
        <v>-22643</v>
      </c>
      <c r="M36" s="20">
        <v>23046</v>
      </c>
      <c r="N36" s="20">
        <v>518</v>
      </c>
      <c r="O36" s="37">
        <v>-35914</v>
      </c>
      <c r="P36" s="37">
        <v>425017</v>
      </c>
      <c r="Q36" s="37">
        <v>101164</v>
      </c>
      <c r="R36" s="20">
        <v>490267</v>
      </c>
      <c r="S36" s="20"/>
      <c r="T36" s="20"/>
      <c r="U36" s="20"/>
      <c r="V36" s="37"/>
      <c r="W36" s="37">
        <v>664207</v>
      </c>
      <c r="X36" s="37"/>
      <c r="Y36" s="20">
        <v>664207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229595</v>
      </c>
      <c r="H39" s="28">
        <f t="shared" si="2"/>
        <v>-79815</v>
      </c>
      <c r="I39" s="28">
        <f t="shared" si="2"/>
        <v>23642</v>
      </c>
      <c r="J39" s="28">
        <f t="shared" si="2"/>
        <v>173422</v>
      </c>
      <c r="K39" s="28">
        <f t="shared" si="2"/>
        <v>115</v>
      </c>
      <c r="L39" s="28">
        <f t="shared" si="2"/>
        <v>-22643</v>
      </c>
      <c r="M39" s="28">
        <f t="shared" si="2"/>
        <v>23046</v>
      </c>
      <c r="N39" s="28">
        <f t="shared" si="2"/>
        <v>518</v>
      </c>
      <c r="O39" s="28">
        <f t="shared" si="2"/>
        <v>-35914</v>
      </c>
      <c r="P39" s="28">
        <f t="shared" si="2"/>
        <v>425017</v>
      </c>
      <c r="Q39" s="28">
        <f t="shared" si="2"/>
        <v>101164</v>
      </c>
      <c r="R39" s="28">
        <f t="shared" si="2"/>
        <v>490267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664207</v>
      </c>
      <c r="X39" s="28">
        <f t="shared" si="2"/>
        <v>0</v>
      </c>
      <c r="Y39" s="28">
        <f t="shared" si="2"/>
        <v>664207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-902969319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-244196872</v>
      </c>
      <c r="H41" s="34">
        <f t="shared" si="3"/>
        <v>-81974266</v>
      </c>
      <c r="I41" s="34">
        <f t="shared" si="3"/>
        <v>-150341294</v>
      </c>
      <c r="J41" s="34">
        <f t="shared" si="3"/>
        <v>-476512432</v>
      </c>
      <c r="K41" s="34">
        <f t="shared" si="3"/>
        <v>-174139933</v>
      </c>
      <c r="L41" s="34">
        <f t="shared" si="3"/>
        <v>-50204382</v>
      </c>
      <c r="M41" s="34">
        <f t="shared" si="3"/>
        <v>-69732326</v>
      </c>
      <c r="N41" s="34">
        <f t="shared" si="3"/>
        <v>-294076641</v>
      </c>
      <c r="O41" s="34">
        <f t="shared" si="3"/>
        <v>-135906131</v>
      </c>
      <c r="P41" s="34">
        <f t="shared" si="3"/>
        <v>-87379576</v>
      </c>
      <c r="Q41" s="34">
        <f t="shared" si="3"/>
        <v>-107765991</v>
      </c>
      <c r="R41" s="34">
        <f t="shared" si="3"/>
        <v>-331051698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-1101640771</v>
      </c>
      <c r="X41" s="34">
        <f t="shared" si="3"/>
        <v>0</v>
      </c>
      <c r="Y41" s="34">
        <f t="shared" si="3"/>
        <v>-1101640771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-244196872</v>
      </c>
      <c r="I42" s="34">
        <f>+H43+I60</f>
        <v>-326171138</v>
      </c>
      <c r="J42" s="34">
        <f>+G42</f>
        <v>0</v>
      </c>
      <c r="K42" s="34">
        <f>+I43+K60</f>
        <v>-476512432</v>
      </c>
      <c r="L42" s="34">
        <f>+K43+L60</f>
        <v>-650652365</v>
      </c>
      <c r="M42" s="34">
        <f>+L43+M60</f>
        <v>-700856747</v>
      </c>
      <c r="N42" s="34">
        <f>+K42</f>
        <v>-476512432</v>
      </c>
      <c r="O42" s="34">
        <f>+M43+O60</f>
        <v>-770589073</v>
      </c>
      <c r="P42" s="34">
        <f>+O43+P60</f>
        <v>-906495204</v>
      </c>
      <c r="Q42" s="34">
        <f>+P43+Q60</f>
        <v>-993874780</v>
      </c>
      <c r="R42" s="34">
        <f>+O42</f>
        <v>-770589073</v>
      </c>
      <c r="S42" s="34">
        <f>+Q43+S60</f>
        <v>-1101640771</v>
      </c>
      <c r="T42" s="34">
        <f>+S43+T60</f>
        <v>-1101640771</v>
      </c>
      <c r="U42" s="34">
        <f>+T43+U60</f>
        <v>-1101640771</v>
      </c>
      <c r="V42" s="34">
        <f>+S42</f>
        <v>-1101640771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-902969319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-244196872</v>
      </c>
      <c r="H43" s="46">
        <f t="shared" si="4"/>
        <v>-326171138</v>
      </c>
      <c r="I43" s="46">
        <f t="shared" si="4"/>
        <v>-476512432</v>
      </c>
      <c r="J43" s="46">
        <f>+I43</f>
        <v>-476512432</v>
      </c>
      <c r="K43" s="46">
        <f t="shared" si="4"/>
        <v>-650652365</v>
      </c>
      <c r="L43" s="46">
        <f t="shared" si="4"/>
        <v>-700856747</v>
      </c>
      <c r="M43" s="46">
        <f t="shared" si="4"/>
        <v>-770589073</v>
      </c>
      <c r="N43" s="46">
        <f>+M43</f>
        <v>-770589073</v>
      </c>
      <c r="O43" s="46">
        <f t="shared" si="4"/>
        <v>-906495204</v>
      </c>
      <c r="P43" s="46">
        <f t="shared" si="4"/>
        <v>-993874780</v>
      </c>
      <c r="Q43" s="46">
        <f t="shared" si="4"/>
        <v>-1101640771</v>
      </c>
      <c r="R43" s="46">
        <f>+Q43</f>
        <v>-1101640771</v>
      </c>
      <c r="S43" s="46">
        <f t="shared" si="4"/>
        <v>-1101640771</v>
      </c>
      <c r="T43" s="46">
        <f t="shared" si="4"/>
        <v>-1101640771</v>
      </c>
      <c r="U43" s="46">
        <f t="shared" si="4"/>
        <v>-1101640771</v>
      </c>
      <c r="V43" s="46">
        <f>+U43</f>
        <v>-1101640771</v>
      </c>
      <c r="W43" s="46">
        <f>+V43</f>
        <v>-1101640771</v>
      </c>
      <c r="X43" s="46">
        <f t="shared" si="4"/>
        <v>0</v>
      </c>
      <c r="Y43" s="46">
        <f t="shared" si="4"/>
        <v>-1101640771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13275827</v>
      </c>
      <c r="F7" s="20">
        <v>13056079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9792054</v>
      </c>
      <c r="Y7" s="20">
        <v>-9792054</v>
      </c>
      <c r="Z7" s="21">
        <v>-100</v>
      </c>
      <c r="AA7" s="22">
        <v>13056079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13417136</v>
      </c>
      <c r="F9" s="20">
        <v>13417136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10062855</v>
      </c>
      <c r="Y9" s="20">
        <v>-10062855</v>
      </c>
      <c r="Z9" s="21">
        <v>-100</v>
      </c>
      <c r="AA9" s="22">
        <v>13417136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23285000</v>
      </c>
      <c r="F10" s="20">
        <v>23285000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17463753</v>
      </c>
      <c r="Y10" s="20">
        <v>-17463753</v>
      </c>
      <c r="Z10" s="21">
        <v>-100</v>
      </c>
      <c r="AA10" s="22">
        <v>23285000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-9287106</v>
      </c>
      <c r="F14" s="20">
        <v>-9417106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-7062840</v>
      </c>
      <c r="Y14" s="20">
        <v>7062840</v>
      </c>
      <c r="Z14" s="21">
        <v>-100</v>
      </c>
      <c r="AA14" s="22">
        <v>-9417106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40690857</v>
      </c>
      <c r="F17" s="28">
        <f t="shared" si="0"/>
        <v>40341109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30255822</v>
      </c>
      <c r="Y17" s="28">
        <f t="shared" si="0"/>
        <v>-30255822</v>
      </c>
      <c r="Z17" s="29">
        <f>+IF(X17&lt;&gt;0,+(Y17/X17)*100,0)</f>
        <v>-100</v>
      </c>
      <c r="AA17" s="30">
        <f>SUM(AA6:AA16)</f>
        <v>40341109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-23285000</v>
      </c>
      <c r="F28" s="20">
        <v>-23285000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-17463753</v>
      </c>
      <c r="Y28" s="20">
        <v>17463753</v>
      </c>
      <c r="Z28" s="21">
        <v>-100</v>
      </c>
      <c r="AA28" s="22">
        <v>-23285000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-23285000</v>
      </c>
      <c r="F30" s="28">
        <f t="shared" si="1"/>
        <v>-23285000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-17463753</v>
      </c>
      <c r="Y30" s="28">
        <f t="shared" si="1"/>
        <v>17463753</v>
      </c>
      <c r="Z30" s="29">
        <f>+IF(X30&lt;&gt;0,+(Y30/X30)*100,0)</f>
        <v>-100</v>
      </c>
      <c r="AA30" s="30">
        <f>SUM(AA21:AA29)</f>
        <v>-23285000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17405857</v>
      </c>
      <c r="F41" s="34">
        <f t="shared" si="3"/>
        <v>17056109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12792069</v>
      </c>
      <c r="Y41" s="34">
        <f t="shared" si="3"/>
        <v>-12792069</v>
      </c>
      <c r="Z41" s="35">
        <f>+IF(X41&lt;&gt;0,+(Y41/X41)*100,0)</f>
        <v>-100</v>
      </c>
      <c r="AA41" s="36">
        <f>+AA17+AA30+AA39</f>
        <v>17056109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17405857</v>
      </c>
      <c r="F43" s="46">
        <f t="shared" si="4"/>
        <v>17056109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12792069</v>
      </c>
      <c r="Y43" s="46">
        <f t="shared" si="4"/>
        <v>-12792069</v>
      </c>
      <c r="Z43" s="47">
        <f>+IF(X43&lt;&gt;0,+(Y43/X43)*100,0)</f>
        <v>-100</v>
      </c>
      <c r="AA43" s="48">
        <f t="shared" si="4"/>
        <v>17056109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30212481</v>
      </c>
      <c r="F7" s="20">
        <v>30212481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22659363</v>
      </c>
      <c r="Y7" s="20">
        <v>-22659363</v>
      </c>
      <c r="Z7" s="21">
        <v>-100</v>
      </c>
      <c r="AA7" s="22">
        <v>30212481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-417067</v>
      </c>
      <c r="D14" s="18"/>
      <c r="E14" s="19">
        <v>-28464159</v>
      </c>
      <c r="F14" s="20">
        <v>-28464159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-21348126</v>
      </c>
      <c r="Y14" s="20">
        <v>21348126</v>
      </c>
      <c r="Z14" s="21">
        <v>-100</v>
      </c>
      <c r="AA14" s="22">
        <v>-28464159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-417067</v>
      </c>
      <c r="D17" s="26">
        <f>SUM(D6:D16)</f>
        <v>0</v>
      </c>
      <c r="E17" s="27">
        <f t="shared" si="0"/>
        <v>1748322</v>
      </c>
      <c r="F17" s="28">
        <f t="shared" si="0"/>
        <v>1748322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1311237</v>
      </c>
      <c r="Y17" s="28">
        <f t="shared" si="0"/>
        <v>-1311237</v>
      </c>
      <c r="Z17" s="29">
        <f>+IF(X17&lt;&gt;0,+(Y17/X17)*100,0)</f>
        <v>-100</v>
      </c>
      <c r="AA17" s="30">
        <f>SUM(AA6:AA16)</f>
        <v>1748322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-417067</v>
      </c>
      <c r="D41" s="32">
        <f>+D17+D30+D39</f>
        <v>0</v>
      </c>
      <c r="E41" s="33">
        <f t="shared" si="3"/>
        <v>1748322</v>
      </c>
      <c r="F41" s="34">
        <f t="shared" si="3"/>
        <v>1748322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1311237</v>
      </c>
      <c r="Y41" s="34">
        <f t="shared" si="3"/>
        <v>-1311237</v>
      </c>
      <c r="Z41" s="35">
        <f>+IF(X41&lt;&gt;0,+(Y41/X41)*100,0)</f>
        <v>-100</v>
      </c>
      <c r="AA41" s="36">
        <f>+AA17+AA30+AA39</f>
        <v>1748322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-417067</v>
      </c>
      <c r="D43" s="44">
        <f t="shared" ref="D43:AA43" si="4">+D41+D42</f>
        <v>0</v>
      </c>
      <c r="E43" s="45">
        <f t="shared" si="4"/>
        <v>1748322</v>
      </c>
      <c r="F43" s="46">
        <f t="shared" si="4"/>
        <v>1748322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1311237</v>
      </c>
      <c r="Y43" s="46">
        <f t="shared" si="4"/>
        <v>-1311237</v>
      </c>
      <c r="Z43" s="47">
        <f>+IF(X43&lt;&gt;0,+(Y43/X43)*100,0)</f>
        <v>-100</v>
      </c>
      <c r="AA43" s="48">
        <f t="shared" si="4"/>
        <v>1748322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1909178</v>
      </c>
      <c r="D7" s="18"/>
      <c r="E7" s="19">
        <v>15436548</v>
      </c>
      <c r="F7" s="20">
        <v>15436548</v>
      </c>
      <c r="G7" s="20"/>
      <c r="H7" s="20">
        <v>151024</v>
      </c>
      <c r="I7" s="20">
        <v>213887</v>
      </c>
      <c r="J7" s="20">
        <v>364911</v>
      </c>
      <c r="K7" s="20"/>
      <c r="L7" s="20">
        <v>290059</v>
      </c>
      <c r="M7" s="20"/>
      <c r="N7" s="20">
        <v>290059</v>
      </c>
      <c r="O7" s="20"/>
      <c r="P7" s="20">
        <v>113324</v>
      </c>
      <c r="Q7" s="20"/>
      <c r="R7" s="20">
        <v>113324</v>
      </c>
      <c r="S7" s="20"/>
      <c r="T7" s="20"/>
      <c r="U7" s="20"/>
      <c r="V7" s="20"/>
      <c r="W7" s="20">
        <v>768294</v>
      </c>
      <c r="X7" s="20">
        <v>11577411</v>
      </c>
      <c r="Y7" s="20">
        <v>-10809117</v>
      </c>
      <c r="Z7" s="21">
        <v>-93.363853110164257</v>
      </c>
      <c r="AA7" s="22">
        <v>15436548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1893720</v>
      </c>
      <c r="D9" s="18"/>
      <c r="E9" s="19">
        <v>1988412</v>
      </c>
      <c r="F9" s="20">
        <v>1988412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1491309</v>
      </c>
      <c r="Y9" s="20">
        <v>-1491309</v>
      </c>
      <c r="Z9" s="21">
        <v>-100</v>
      </c>
      <c r="AA9" s="22">
        <v>1988412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20000004</v>
      </c>
      <c r="F10" s="20">
        <v>20000004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-7704545</v>
      </c>
      <c r="D14" s="18"/>
      <c r="E14" s="19">
        <v>-24772452</v>
      </c>
      <c r="F14" s="20">
        <v>-24232038</v>
      </c>
      <c r="G14" s="20"/>
      <c r="H14" s="20">
        <v>-643034</v>
      </c>
      <c r="I14" s="20"/>
      <c r="J14" s="20">
        <v>-643034</v>
      </c>
      <c r="K14" s="20"/>
      <c r="L14" s="20">
        <v>-532365</v>
      </c>
      <c r="M14" s="20"/>
      <c r="N14" s="20">
        <v>-532365</v>
      </c>
      <c r="O14" s="20"/>
      <c r="P14" s="20">
        <v>-236850</v>
      </c>
      <c r="Q14" s="20"/>
      <c r="R14" s="20">
        <v>-236850</v>
      </c>
      <c r="S14" s="20"/>
      <c r="T14" s="20"/>
      <c r="U14" s="20"/>
      <c r="V14" s="20"/>
      <c r="W14" s="20">
        <v>-1412249</v>
      </c>
      <c r="X14" s="20">
        <v>-18270531</v>
      </c>
      <c r="Y14" s="20">
        <v>16858282</v>
      </c>
      <c r="Z14" s="21">
        <v>-92.270345070977953</v>
      </c>
      <c r="AA14" s="22">
        <v>-24232038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-3901647</v>
      </c>
      <c r="D17" s="26">
        <f>SUM(D6:D16)</f>
        <v>0</v>
      </c>
      <c r="E17" s="27">
        <f t="shared" si="0"/>
        <v>12652512</v>
      </c>
      <c r="F17" s="28">
        <f t="shared" si="0"/>
        <v>13192926</v>
      </c>
      <c r="G17" s="28">
        <f t="shared" si="0"/>
        <v>0</v>
      </c>
      <c r="H17" s="28">
        <f t="shared" si="0"/>
        <v>-492010</v>
      </c>
      <c r="I17" s="28">
        <f t="shared" si="0"/>
        <v>213887</v>
      </c>
      <c r="J17" s="28">
        <f t="shared" si="0"/>
        <v>-278123</v>
      </c>
      <c r="K17" s="28">
        <f t="shared" si="0"/>
        <v>0</v>
      </c>
      <c r="L17" s="28">
        <f t="shared" si="0"/>
        <v>-242306</v>
      </c>
      <c r="M17" s="28">
        <f t="shared" si="0"/>
        <v>0</v>
      </c>
      <c r="N17" s="28">
        <f t="shared" si="0"/>
        <v>-242306</v>
      </c>
      <c r="O17" s="28">
        <f t="shared" si="0"/>
        <v>0</v>
      </c>
      <c r="P17" s="28">
        <f t="shared" si="0"/>
        <v>-123526</v>
      </c>
      <c r="Q17" s="28">
        <f t="shared" si="0"/>
        <v>0</v>
      </c>
      <c r="R17" s="28">
        <f t="shared" si="0"/>
        <v>-123526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-643955</v>
      </c>
      <c r="X17" s="28">
        <f t="shared" si="0"/>
        <v>9798192</v>
      </c>
      <c r="Y17" s="28">
        <f t="shared" si="0"/>
        <v>-10442147</v>
      </c>
      <c r="Z17" s="29">
        <f>+IF(X17&lt;&gt;0,+(Y17/X17)*100,0)</f>
        <v>-106.5721818882504</v>
      </c>
      <c r="AA17" s="30">
        <f>SUM(AA6:AA16)</f>
        <v>13192926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-5919668</v>
      </c>
      <c r="D28" s="18"/>
      <c r="E28" s="19">
        <v>-5250012</v>
      </c>
      <c r="F28" s="20">
        <v>-250008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-45410</v>
      </c>
      <c r="Q28" s="20"/>
      <c r="R28" s="20">
        <v>-45410</v>
      </c>
      <c r="S28" s="20"/>
      <c r="T28" s="20"/>
      <c r="U28" s="20"/>
      <c r="V28" s="20"/>
      <c r="W28" s="20">
        <v>-45410</v>
      </c>
      <c r="X28" s="20">
        <v>-1080363</v>
      </c>
      <c r="Y28" s="20">
        <v>1034953</v>
      </c>
      <c r="Z28" s="21">
        <v>-95.796783118266731</v>
      </c>
      <c r="AA28" s="22">
        <v>-250008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-5919668</v>
      </c>
      <c r="D30" s="26">
        <f t="shared" ref="D30:Y30" si="1">SUM(D21:D29)</f>
        <v>0</v>
      </c>
      <c r="E30" s="27">
        <f t="shared" si="1"/>
        <v>-5250012</v>
      </c>
      <c r="F30" s="28">
        <f t="shared" si="1"/>
        <v>-250008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-45410</v>
      </c>
      <c r="Q30" s="28">
        <f t="shared" si="1"/>
        <v>0</v>
      </c>
      <c r="R30" s="28">
        <f t="shared" si="1"/>
        <v>-45410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-45410</v>
      </c>
      <c r="X30" s="28">
        <f t="shared" si="1"/>
        <v>-1080363</v>
      </c>
      <c r="Y30" s="28">
        <f t="shared" si="1"/>
        <v>1034953</v>
      </c>
      <c r="Z30" s="29">
        <f>+IF(X30&lt;&gt;0,+(Y30/X30)*100,0)</f>
        <v>-95.796783118266731</v>
      </c>
      <c r="AA30" s="30">
        <f>SUM(AA21:AA29)</f>
        <v>-250008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-9821315</v>
      </c>
      <c r="D41" s="32">
        <f>+D17+D30+D39</f>
        <v>0</v>
      </c>
      <c r="E41" s="33">
        <f t="shared" si="3"/>
        <v>7402500</v>
      </c>
      <c r="F41" s="34">
        <f t="shared" si="3"/>
        <v>12942918</v>
      </c>
      <c r="G41" s="34">
        <f t="shared" si="3"/>
        <v>0</v>
      </c>
      <c r="H41" s="34">
        <f t="shared" si="3"/>
        <v>-492010</v>
      </c>
      <c r="I41" s="34">
        <f t="shared" si="3"/>
        <v>213887</v>
      </c>
      <c r="J41" s="34">
        <f t="shared" si="3"/>
        <v>-278123</v>
      </c>
      <c r="K41" s="34">
        <f t="shared" si="3"/>
        <v>0</v>
      </c>
      <c r="L41" s="34">
        <f t="shared" si="3"/>
        <v>-242306</v>
      </c>
      <c r="M41" s="34">
        <f t="shared" si="3"/>
        <v>0</v>
      </c>
      <c r="N41" s="34">
        <f t="shared" si="3"/>
        <v>-242306</v>
      </c>
      <c r="O41" s="34">
        <f t="shared" si="3"/>
        <v>0</v>
      </c>
      <c r="P41" s="34">
        <f t="shared" si="3"/>
        <v>-168936</v>
      </c>
      <c r="Q41" s="34">
        <f t="shared" si="3"/>
        <v>0</v>
      </c>
      <c r="R41" s="34">
        <f t="shared" si="3"/>
        <v>-168936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-689365</v>
      </c>
      <c r="X41" s="34">
        <f t="shared" si="3"/>
        <v>8717829</v>
      </c>
      <c r="Y41" s="34">
        <f t="shared" si="3"/>
        <v>-9407194</v>
      </c>
      <c r="Z41" s="35">
        <f>+IF(X41&lt;&gt;0,+(Y41/X41)*100,0)</f>
        <v>-107.90753064782528</v>
      </c>
      <c r="AA41" s="36">
        <f>+AA17+AA30+AA39</f>
        <v>12942918</v>
      </c>
    </row>
    <row r="42" spans="1:27" x14ac:dyDescent="0.25">
      <c r="A42" s="23" t="s">
        <v>63</v>
      </c>
      <c r="B42" s="17" t="s">
        <v>64</v>
      </c>
      <c r="C42" s="32">
        <v>-153085152</v>
      </c>
      <c r="D42" s="32"/>
      <c r="E42" s="33"/>
      <c r="F42" s="34"/>
      <c r="G42" s="34"/>
      <c r="H42" s="34">
        <f>+G43+H60</f>
        <v>-162455642</v>
      </c>
      <c r="I42" s="34">
        <f>+H43+I60</f>
        <v>-162947652</v>
      </c>
      <c r="J42" s="34">
        <f>+G42</f>
        <v>0</v>
      </c>
      <c r="K42" s="34">
        <f>+I43+K60</f>
        <v>-162733765</v>
      </c>
      <c r="L42" s="34">
        <f>+K43+L60</f>
        <v>-162733765</v>
      </c>
      <c r="M42" s="34">
        <f>+L43+M60</f>
        <v>-162976071</v>
      </c>
      <c r="N42" s="34">
        <f>+K42</f>
        <v>-162733765</v>
      </c>
      <c r="O42" s="34">
        <f>+M43+O60</f>
        <v>-162976071</v>
      </c>
      <c r="P42" s="34">
        <f>+O43+P60</f>
        <v>-162976071</v>
      </c>
      <c r="Q42" s="34">
        <f>+P43+Q60</f>
        <v>-163145007</v>
      </c>
      <c r="R42" s="34">
        <f>+O42</f>
        <v>-162976071</v>
      </c>
      <c r="S42" s="34">
        <f>+Q43+S60</f>
        <v>-163145007</v>
      </c>
      <c r="T42" s="34">
        <f>+S43+T60</f>
        <v>-163145007</v>
      </c>
      <c r="U42" s="34">
        <f>+T43+U60</f>
        <v>-163145007</v>
      </c>
      <c r="V42" s="34">
        <f>+S42</f>
        <v>-163145007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-162906467</v>
      </c>
      <c r="D43" s="44">
        <f t="shared" ref="D43:AA43" si="4">+D41+D42</f>
        <v>0</v>
      </c>
      <c r="E43" s="45">
        <f t="shared" si="4"/>
        <v>7402500</v>
      </c>
      <c r="F43" s="46">
        <f t="shared" si="4"/>
        <v>12942918</v>
      </c>
      <c r="G43" s="46">
        <f t="shared" si="4"/>
        <v>0</v>
      </c>
      <c r="H43" s="46">
        <f t="shared" si="4"/>
        <v>-162947652</v>
      </c>
      <c r="I43" s="46">
        <f t="shared" si="4"/>
        <v>-162733765</v>
      </c>
      <c r="J43" s="46">
        <f>+I43</f>
        <v>-162733765</v>
      </c>
      <c r="K43" s="46">
        <f t="shared" si="4"/>
        <v>-162733765</v>
      </c>
      <c r="L43" s="46">
        <f t="shared" si="4"/>
        <v>-162976071</v>
      </c>
      <c r="M43" s="46">
        <f t="shared" si="4"/>
        <v>-162976071</v>
      </c>
      <c r="N43" s="46">
        <f>+M43</f>
        <v>-162976071</v>
      </c>
      <c r="O43" s="46">
        <f t="shared" si="4"/>
        <v>-162976071</v>
      </c>
      <c r="P43" s="46">
        <f t="shared" si="4"/>
        <v>-163145007</v>
      </c>
      <c r="Q43" s="46">
        <f t="shared" si="4"/>
        <v>-163145007</v>
      </c>
      <c r="R43" s="46">
        <f>+Q43</f>
        <v>-163145007</v>
      </c>
      <c r="S43" s="46">
        <f t="shared" si="4"/>
        <v>-163145007</v>
      </c>
      <c r="T43" s="46">
        <f t="shared" si="4"/>
        <v>-163145007</v>
      </c>
      <c r="U43" s="46">
        <f t="shared" si="4"/>
        <v>-163145007</v>
      </c>
      <c r="V43" s="46">
        <f>+U43</f>
        <v>-163145007</v>
      </c>
      <c r="W43" s="46">
        <f>+V43</f>
        <v>-163145007</v>
      </c>
      <c r="X43" s="46">
        <f t="shared" si="4"/>
        <v>8717829</v>
      </c>
      <c r="Y43" s="46">
        <f t="shared" si="4"/>
        <v>-9407194</v>
      </c>
      <c r="Z43" s="47">
        <f>+IF(X43&lt;&gt;0,+(Y43/X43)*100,0)</f>
        <v>-107.90753064782528</v>
      </c>
      <c r="AA43" s="48">
        <f t="shared" si="4"/>
        <v>12942918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-162455642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22525478</v>
      </c>
      <c r="F7" s="20">
        <v>22525478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16894098</v>
      </c>
      <c r="Y7" s="20">
        <v>-16894098</v>
      </c>
      <c r="Z7" s="21">
        <v>-100</v>
      </c>
      <c r="AA7" s="22">
        <v>22525478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11500000</v>
      </c>
      <c r="F9" s="20">
        <v>11900000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8924994</v>
      </c>
      <c r="Y9" s="20">
        <v>-8924994</v>
      </c>
      <c r="Z9" s="21">
        <v>-100</v>
      </c>
      <c r="AA9" s="22">
        <v>11900000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18220000</v>
      </c>
      <c r="F10" s="20">
        <v>18220000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13664997</v>
      </c>
      <c r="Y10" s="20">
        <v>-13664997</v>
      </c>
      <c r="Z10" s="21">
        <v>-100</v>
      </c>
      <c r="AA10" s="22">
        <v>18220000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-17155545</v>
      </c>
      <c r="F14" s="20">
        <v>-23990545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-17992899</v>
      </c>
      <c r="Y14" s="20">
        <v>17992899</v>
      </c>
      <c r="Z14" s="21">
        <v>-100</v>
      </c>
      <c r="AA14" s="22">
        <v>-23990545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35089933</v>
      </c>
      <c r="F17" s="28">
        <f t="shared" si="0"/>
        <v>28654933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21491190</v>
      </c>
      <c r="Y17" s="28">
        <f t="shared" si="0"/>
        <v>-21491190</v>
      </c>
      <c r="Z17" s="29">
        <f>+IF(X17&lt;&gt;0,+(Y17/X17)*100,0)</f>
        <v>-100</v>
      </c>
      <c r="AA17" s="30">
        <f>SUM(AA6:AA16)</f>
        <v>28654933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-31752769</v>
      </c>
      <c r="F28" s="20">
        <v>-17216928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-12912696</v>
      </c>
      <c r="Y28" s="20">
        <v>12912696</v>
      </c>
      <c r="Z28" s="21">
        <v>-100</v>
      </c>
      <c r="AA28" s="22">
        <v>-17216928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-31752769</v>
      </c>
      <c r="F30" s="28">
        <f t="shared" si="1"/>
        <v>-17216928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-12912696</v>
      </c>
      <c r="Y30" s="28">
        <f t="shared" si="1"/>
        <v>12912696</v>
      </c>
      <c r="Z30" s="29">
        <f>+IF(X30&lt;&gt;0,+(Y30/X30)*100,0)</f>
        <v>-100</v>
      </c>
      <c r="AA30" s="30">
        <f>SUM(AA21:AA29)</f>
        <v>-17216928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3337164</v>
      </c>
      <c r="F41" s="34">
        <f t="shared" si="3"/>
        <v>11438005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8578494</v>
      </c>
      <c r="Y41" s="34">
        <f t="shared" si="3"/>
        <v>-8578494</v>
      </c>
      <c r="Z41" s="35">
        <f>+IF(X41&lt;&gt;0,+(Y41/X41)*100,0)</f>
        <v>-100</v>
      </c>
      <c r="AA41" s="36">
        <f>+AA17+AA30+AA39</f>
        <v>11438005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3337164</v>
      </c>
      <c r="F43" s="46">
        <f t="shared" si="4"/>
        <v>11438005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8578494</v>
      </c>
      <c r="Y43" s="46">
        <f t="shared" si="4"/>
        <v>-8578494</v>
      </c>
      <c r="Z43" s="47">
        <f>+IF(X43&lt;&gt;0,+(Y43/X43)*100,0)</f>
        <v>-100</v>
      </c>
      <c r="AA43" s="48">
        <f t="shared" si="4"/>
        <v>11438005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1120728</v>
      </c>
      <c r="F7" s="20">
        <v>1120728</v>
      </c>
      <c r="G7" s="20"/>
      <c r="H7" s="20"/>
      <c r="I7" s="20">
        <v>413</v>
      </c>
      <c r="J7" s="20">
        <v>413</v>
      </c>
      <c r="K7" s="20">
        <v>8779</v>
      </c>
      <c r="L7" s="20">
        <v>8007</v>
      </c>
      <c r="M7" s="20">
        <v>20584</v>
      </c>
      <c r="N7" s="20">
        <v>37370</v>
      </c>
      <c r="O7" s="20">
        <v>8146</v>
      </c>
      <c r="P7" s="20">
        <v>6940</v>
      </c>
      <c r="Q7" s="20">
        <v>10904</v>
      </c>
      <c r="R7" s="20">
        <v>25990</v>
      </c>
      <c r="S7" s="20"/>
      <c r="T7" s="20"/>
      <c r="U7" s="20"/>
      <c r="V7" s="20"/>
      <c r="W7" s="20">
        <v>63773</v>
      </c>
      <c r="X7" s="20">
        <v>840546</v>
      </c>
      <c r="Y7" s="20">
        <v>-776773</v>
      </c>
      <c r="Z7" s="21">
        <v>-92.412907800405932</v>
      </c>
      <c r="AA7" s="22">
        <v>1120728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57624049</v>
      </c>
      <c r="F9" s="20">
        <v>57624049</v>
      </c>
      <c r="G9" s="20">
        <v>306276</v>
      </c>
      <c r="H9" s="20">
        <v>163198</v>
      </c>
      <c r="I9" s="20">
        <v>53993</v>
      </c>
      <c r="J9" s="20">
        <v>523467</v>
      </c>
      <c r="K9" s="20"/>
      <c r="L9" s="20"/>
      <c r="M9" s="20"/>
      <c r="N9" s="20"/>
      <c r="O9" s="20"/>
      <c r="P9" s="20">
        <v>9135057</v>
      </c>
      <c r="Q9" s="20">
        <v>4886843</v>
      </c>
      <c r="R9" s="20">
        <v>14021900</v>
      </c>
      <c r="S9" s="20"/>
      <c r="T9" s="20"/>
      <c r="U9" s="20"/>
      <c r="V9" s="20"/>
      <c r="W9" s="20">
        <v>14545367</v>
      </c>
      <c r="X9" s="20">
        <v>43218036</v>
      </c>
      <c r="Y9" s="20">
        <v>-28672669</v>
      </c>
      <c r="Z9" s="21">
        <v>-66.344220269518956</v>
      </c>
      <c r="AA9" s="22">
        <v>57624049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23780000</v>
      </c>
      <c r="F10" s="20">
        <v>23780000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708799</v>
      </c>
      <c r="Q10" s="20">
        <v>7000000</v>
      </c>
      <c r="R10" s="20">
        <v>7708799</v>
      </c>
      <c r="S10" s="20"/>
      <c r="T10" s="20"/>
      <c r="U10" s="20"/>
      <c r="V10" s="20"/>
      <c r="W10" s="20">
        <v>7708799</v>
      </c>
      <c r="X10" s="20">
        <v>17835000</v>
      </c>
      <c r="Y10" s="20">
        <v>-10126201</v>
      </c>
      <c r="Z10" s="21">
        <v>-56.777129240257921</v>
      </c>
      <c r="AA10" s="22">
        <v>23780000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4892292</v>
      </c>
      <c r="F11" s="20">
        <v>4892292</v>
      </c>
      <c r="G11" s="20"/>
      <c r="H11" s="20"/>
      <c r="I11" s="20">
        <v>37373</v>
      </c>
      <c r="J11" s="20">
        <v>37373</v>
      </c>
      <c r="K11" s="20">
        <v>74924</v>
      </c>
      <c r="L11" s="20">
        <v>72931</v>
      </c>
      <c r="M11" s="20">
        <v>56616</v>
      </c>
      <c r="N11" s="20">
        <v>204471</v>
      </c>
      <c r="O11" s="20">
        <v>65293</v>
      </c>
      <c r="P11" s="20">
        <v>74330</v>
      </c>
      <c r="Q11" s="20">
        <v>83453</v>
      </c>
      <c r="R11" s="20">
        <v>223076</v>
      </c>
      <c r="S11" s="20"/>
      <c r="T11" s="20"/>
      <c r="U11" s="20"/>
      <c r="V11" s="20"/>
      <c r="W11" s="20">
        <v>464920</v>
      </c>
      <c r="X11" s="20">
        <v>3669219</v>
      </c>
      <c r="Y11" s="20">
        <v>-3204299</v>
      </c>
      <c r="Z11" s="21">
        <v>-87.329183676417244</v>
      </c>
      <c r="AA11" s="22">
        <v>4892292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-8523224</v>
      </c>
      <c r="D14" s="18"/>
      <c r="E14" s="19">
        <v>-83988438</v>
      </c>
      <c r="F14" s="20">
        <v>-83988438</v>
      </c>
      <c r="G14" s="20">
        <v>-696916</v>
      </c>
      <c r="H14" s="20">
        <v>-675730</v>
      </c>
      <c r="I14" s="20">
        <v>-1199428</v>
      </c>
      <c r="J14" s="20">
        <v>-2572074</v>
      </c>
      <c r="K14" s="20">
        <v>-7340319</v>
      </c>
      <c r="L14" s="20">
        <v>-3553745</v>
      </c>
      <c r="M14" s="20">
        <v>-8102539</v>
      </c>
      <c r="N14" s="20">
        <v>-18996603</v>
      </c>
      <c r="O14" s="20">
        <v>-1172330</v>
      </c>
      <c r="P14" s="20">
        <v>-16668480</v>
      </c>
      <c r="Q14" s="20">
        <v>-13945933</v>
      </c>
      <c r="R14" s="20">
        <v>-31786743</v>
      </c>
      <c r="S14" s="20"/>
      <c r="T14" s="20"/>
      <c r="U14" s="20"/>
      <c r="V14" s="20"/>
      <c r="W14" s="20">
        <v>-53355420</v>
      </c>
      <c r="X14" s="20">
        <v>-62991338</v>
      </c>
      <c r="Y14" s="20">
        <v>9635918</v>
      </c>
      <c r="Z14" s="21">
        <v>-15.297211181638973</v>
      </c>
      <c r="AA14" s="22">
        <v>-83988438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-8523224</v>
      </c>
      <c r="D17" s="26">
        <f>SUM(D6:D16)</f>
        <v>0</v>
      </c>
      <c r="E17" s="27">
        <f t="shared" si="0"/>
        <v>3428631</v>
      </c>
      <c r="F17" s="28">
        <f t="shared" si="0"/>
        <v>3428631</v>
      </c>
      <c r="G17" s="28">
        <f t="shared" si="0"/>
        <v>-390640</v>
      </c>
      <c r="H17" s="28">
        <f t="shared" si="0"/>
        <v>-512532</v>
      </c>
      <c r="I17" s="28">
        <f t="shared" si="0"/>
        <v>-1107649</v>
      </c>
      <c r="J17" s="28">
        <f t="shared" si="0"/>
        <v>-2010821</v>
      </c>
      <c r="K17" s="28">
        <f t="shared" si="0"/>
        <v>-7256616</v>
      </c>
      <c r="L17" s="28">
        <f t="shared" si="0"/>
        <v>-3472807</v>
      </c>
      <c r="M17" s="28">
        <f t="shared" si="0"/>
        <v>-8025339</v>
      </c>
      <c r="N17" s="28">
        <f t="shared" si="0"/>
        <v>-18754762</v>
      </c>
      <c r="O17" s="28">
        <f t="shared" si="0"/>
        <v>-1098891</v>
      </c>
      <c r="P17" s="28">
        <f t="shared" si="0"/>
        <v>-6743354</v>
      </c>
      <c r="Q17" s="28">
        <f t="shared" si="0"/>
        <v>-1964733</v>
      </c>
      <c r="R17" s="28">
        <f t="shared" si="0"/>
        <v>-9806978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-30572561</v>
      </c>
      <c r="X17" s="28">
        <f t="shared" si="0"/>
        <v>2571463</v>
      </c>
      <c r="Y17" s="28">
        <f t="shared" si="0"/>
        <v>-33144024</v>
      </c>
      <c r="Z17" s="29">
        <f>+IF(X17&lt;&gt;0,+(Y17/X17)*100,0)</f>
        <v>-1288.9170095000395</v>
      </c>
      <c r="AA17" s="30">
        <f>SUM(AA6:AA16)</f>
        <v>3428631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</v>
      </c>
      <c r="F28" s="20">
        <v>-11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</v>
      </c>
      <c r="Y28" s="20">
        <v>8</v>
      </c>
      <c r="Z28" s="21">
        <v>-100</v>
      </c>
      <c r="AA28" s="22">
        <v>-11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</v>
      </c>
      <c r="F30" s="28">
        <f t="shared" si="1"/>
        <v>-11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</v>
      </c>
      <c r="Y30" s="28">
        <f t="shared" si="1"/>
        <v>8</v>
      </c>
      <c r="Z30" s="29">
        <f>+IF(X30&lt;&gt;0,+(Y30/X30)*100,0)</f>
        <v>-100</v>
      </c>
      <c r="AA30" s="30">
        <f>SUM(AA21:AA29)</f>
        <v>-11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-8523224</v>
      </c>
      <c r="D41" s="32">
        <f>+D17+D30+D39</f>
        <v>0</v>
      </c>
      <c r="E41" s="33">
        <f t="shared" si="3"/>
        <v>3428620</v>
      </c>
      <c r="F41" s="34">
        <f t="shared" si="3"/>
        <v>3428620</v>
      </c>
      <c r="G41" s="34">
        <f t="shared" si="3"/>
        <v>-390640</v>
      </c>
      <c r="H41" s="34">
        <f t="shared" si="3"/>
        <v>-512532</v>
      </c>
      <c r="I41" s="34">
        <f t="shared" si="3"/>
        <v>-1107649</v>
      </c>
      <c r="J41" s="34">
        <f t="shared" si="3"/>
        <v>-2010821</v>
      </c>
      <c r="K41" s="34">
        <f t="shared" si="3"/>
        <v>-7256616</v>
      </c>
      <c r="L41" s="34">
        <f t="shared" si="3"/>
        <v>-3472807</v>
      </c>
      <c r="M41" s="34">
        <f t="shared" si="3"/>
        <v>-8025339</v>
      </c>
      <c r="N41" s="34">
        <f t="shared" si="3"/>
        <v>-18754762</v>
      </c>
      <c r="O41" s="34">
        <f t="shared" si="3"/>
        <v>-1098891</v>
      </c>
      <c r="P41" s="34">
        <f t="shared" si="3"/>
        <v>-6743354</v>
      </c>
      <c r="Q41" s="34">
        <f t="shared" si="3"/>
        <v>-1964733</v>
      </c>
      <c r="R41" s="34">
        <f t="shared" si="3"/>
        <v>-9806978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-30572561</v>
      </c>
      <c r="X41" s="34">
        <f t="shared" si="3"/>
        <v>2571455</v>
      </c>
      <c r="Y41" s="34">
        <f t="shared" si="3"/>
        <v>-33144016</v>
      </c>
      <c r="Z41" s="35">
        <f>+IF(X41&lt;&gt;0,+(Y41/X41)*100,0)</f>
        <v>-1288.9207083149422</v>
      </c>
      <c r="AA41" s="36">
        <f>+AA17+AA30+AA39</f>
        <v>3428620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-390640</v>
      </c>
      <c r="I42" s="34">
        <f>+H43+I60</f>
        <v>-903172</v>
      </c>
      <c r="J42" s="34">
        <f>+G42</f>
        <v>0</v>
      </c>
      <c r="K42" s="34">
        <f>+I43+K60</f>
        <v>-2010821</v>
      </c>
      <c r="L42" s="34">
        <f>+K43+L60</f>
        <v>-9267437</v>
      </c>
      <c r="M42" s="34">
        <f>+L43+M60</f>
        <v>-12740244</v>
      </c>
      <c r="N42" s="34">
        <f>+K42</f>
        <v>-2010821</v>
      </c>
      <c r="O42" s="34">
        <f>+M43+O60</f>
        <v>-20765583</v>
      </c>
      <c r="P42" s="34">
        <f>+O43+P60</f>
        <v>-21864474</v>
      </c>
      <c r="Q42" s="34">
        <f>+P43+Q60</f>
        <v>-28607828</v>
      </c>
      <c r="R42" s="34">
        <f>+O42</f>
        <v>-20765583</v>
      </c>
      <c r="S42" s="34">
        <f>+Q43+S60</f>
        <v>-30572561</v>
      </c>
      <c r="T42" s="34">
        <f>+S43+T60</f>
        <v>-30572561</v>
      </c>
      <c r="U42" s="34">
        <f>+T43+U60</f>
        <v>-30572561</v>
      </c>
      <c r="V42" s="34">
        <f>+S42</f>
        <v>-30572561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-8523224</v>
      </c>
      <c r="D43" s="44">
        <f t="shared" ref="D43:AA43" si="4">+D41+D42</f>
        <v>0</v>
      </c>
      <c r="E43" s="45">
        <f t="shared" si="4"/>
        <v>3428620</v>
      </c>
      <c r="F43" s="46">
        <f t="shared" si="4"/>
        <v>3428620</v>
      </c>
      <c r="G43" s="46">
        <f t="shared" si="4"/>
        <v>-390640</v>
      </c>
      <c r="H43" s="46">
        <f t="shared" si="4"/>
        <v>-903172</v>
      </c>
      <c r="I43" s="46">
        <f t="shared" si="4"/>
        <v>-2010821</v>
      </c>
      <c r="J43" s="46">
        <f>+I43</f>
        <v>-2010821</v>
      </c>
      <c r="K43" s="46">
        <f t="shared" si="4"/>
        <v>-9267437</v>
      </c>
      <c r="L43" s="46">
        <f t="shared" si="4"/>
        <v>-12740244</v>
      </c>
      <c r="M43" s="46">
        <f t="shared" si="4"/>
        <v>-20765583</v>
      </c>
      <c r="N43" s="46">
        <f>+M43</f>
        <v>-20765583</v>
      </c>
      <c r="O43" s="46">
        <f t="shared" si="4"/>
        <v>-21864474</v>
      </c>
      <c r="P43" s="46">
        <f t="shared" si="4"/>
        <v>-28607828</v>
      </c>
      <c r="Q43" s="46">
        <f t="shared" si="4"/>
        <v>-30572561</v>
      </c>
      <c r="R43" s="46">
        <f>+Q43</f>
        <v>-30572561</v>
      </c>
      <c r="S43" s="46">
        <f t="shared" si="4"/>
        <v>-30572561</v>
      </c>
      <c r="T43" s="46">
        <f t="shared" si="4"/>
        <v>-30572561</v>
      </c>
      <c r="U43" s="46">
        <f t="shared" si="4"/>
        <v>-30572561</v>
      </c>
      <c r="V43" s="46">
        <f>+U43</f>
        <v>-30572561</v>
      </c>
      <c r="W43" s="46">
        <f>+V43</f>
        <v>-30572561</v>
      </c>
      <c r="X43" s="46">
        <f t="shared" si="4"/>
        <v>2571455</v>
      </c>
      <c r="Y43" s="46">
        <f t="shared" si="4"/>
        <v>-33144016</v>
      </c>
      <c r="Z43" s="47">
        <f>+IF(X43&lt;&gt;0,+(Y43/X43)*100,0)</f>
        <v>-1288.9207083149422</v>
      </c>
      <c r="AA43" s="48">
        <f t="shared" si="4"/>
        <v>3428620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6333287</v>
      </c>
      <c r="D7" s="18"/>
      <c r="E7" s="19">
        <v>17956386</v>
      </c>
      <c r="F7" s="20">
        <v>17956386</v>
      </c>
      <c r="G7" s="20">
        <v>479658</v>
      </c>
      <c r="H7" s="20">
        <v>501011</v>
      </c>
      <c r="I7" s="20">
        <v>511105</v>
      </c>
      <c r="J7" s="20">
        <v>1491774</v>
      </c>
      <c r="K7" s="20">
        <v>418840</v>
      </c>
      <c r="L7" s="20">
        <v>601600</v>
      </c>
      <c r="M7" s="20">
        <v>654065</v>
      </c>
      <c r="N7" s="20">
        <v>1674505</v>
      </c>
      <c r="O7" s="20">
        <v>529889</v>
      </c>
      <c r="P7" s="20">
        <v>572187</v>
      </c>
      <c r="Q7" s="20">
        <v>677096</v>
      </c>
      <c r="R7" s="20">
        <v>1779172</v>
      </c>
      <c r="S7" s="20"/>
      <c r="T7" s="20"/>
      <c r="U7" s="20"/>
      <c r="V7" s="20"/>
      <c r="W7" s="20">
        <v>4945451</v>
      </c>
      <c r="X7" s="20">
        <v>13467285</v>
      </c>
      <c r="Y7" s="20">
        <v>-8521834</v>
      </c>
      <c r="Z7" s="21">
        <v>-63.278040080090378</v>
      </c>
      <c r="AA7" s="22">
        <v>17956386</v>
      </c>
    </row>
    <row r="8" spans="1:27" x14ac:dyDescent="0.25">
      <c r="A8" s="23" t="s">
        <v>36</v>
      </c>
      <c r="B8" s="17" t="s">
        <v>32</v>
      </c>
      <c r="C8" s="18">
        <v>10955</v>
      </c>
      <c r="D8" s="18"/>
      <c r="E8" s="19">
        <v>10600</v>
      </c>
      <c r="F8" s="20">
        <v>35600</v>
      </c>
      <c r="G8" s="20">
        <v>1938</v>
      </c>
      <c r="H8" s="20">
        <v>3835</v>
      </c>
      <c r="I8" s="20">
        <v>2400</v>
      </c>
      <c r="J8" s="20">
        <v>8173</v>
      </c>
      <c r="K8" s="20">
        <v>4476</v>
      </c>
      <c r="L8" s="20">
        <v>1944</v>
      </c>
      <c r="M8" s="20">
        <v>2412</v>
      </c>
      <c r="N8" s="20">
        <v>8832</v>
      </c>
      <c r="O8" s="20">
        <v>4073</v>
      </c>
      <c r="P8" s="20">
        <v>2426</v>
      </c>
      <c r="Q8" s="20">
        <v>1288</v>
      </c>
      <c r="R8" s="20">
        <v>7787</v>
      </c>
      <c r="S8" s="20"/>
      <c r="T8" s="20"/>
      <c r="U8" s="20"/>
      <c r="V8" s="20"/>
      <c r="W8" s="20">
        <v>24792</v>
      </c>
      <c r="X8" s="20">
        <v>20613</v>
      </c>
      <c r="Y8" s="20">
        <v>4179</v>
      </c>
      <c r="Z8" s="21">
        <v>20.273613738902636</v>
      </c>
      <c r="AA8" s="22">
        <v>35600</v>
      </c>
    </row>
    <row r="9" spans="1:27" x14ac:dyDescent="0.25">
      <c r="A9" s="23" t="s">
        <v>37</v>
      </c>
      <c r="B9" s="17" t="s">
        <v>38</v>
      </c>
      <c r="C9" s="18">
        <v>8961</v>
      </c>
      <c r="D9" s="18"/>
      <c r="E9" s="19">
        <v>1890000</v>
      </c>
      <c r="F9" s="20">
        <v>10000000</v>
      </c>
      <c r="G9" s="20"/>
      <c r="H9" s="20"/>
      <c r="I9" s="20"/>
      <c r="J9" s="20"/>
      <c r="K9" s="20">
        <v>14170</v>
      </c>
      <c r="L9" s="20"/>
      <c r="M9" s="20"/>
      <c r="N9" s="20">
        <v>14170</v>
      </c>
      <c r="O9" s="20"/>
      <c r="P9" s="20"/>
      <c r="Q9" s="20"/>
      <c r="R9" s="20"/>
      <c r="S9" s="20"/>
      <c r="T9" s="20"/>
      <c r="U9" s="20"/>
      <c r="V9" s="20"/>
      <c r="W9" s="20">
        <v>14170</v>
      </c>
      <c r="X9" s="20">
        <v>4661500</v>
      </c>
      <c r="Y9" s="20">
        <v>-4647330</v>
      </c>
      <c r="Z9" s="21">
        <v>-99.696020594229324</v>
      </c>
      <c r="AA9" s="22">
        <v>10000000</v>
      </c>
    </row>
    <row r="10" spans="1:27" x14ac:dyDescent="0.25">
      <c r="A10" s="23" t="s">
        <v>39</v>
      </c>
      <c r="B10" s="17" t="s">
        <v>38</v>
      </c>
      <c r="C10" s="18">
        <v>16956000</v>
      </c>
      <c r="D10" s="18"/>
      <c r="E10" s="19">
        <v>18440000</v>
      </c>
      <c r="F10" s="20">
        <v>18440000</v>
      </c>
      <c r="G10" s="20">
        <v>18880000</v>
      </c>
      <c r="H10" s="20"/>
      <c r="I10" s="20">
        <v>1423407</v>
      </c>
      <c r="J10" s="20">
        <v>20303407</v>
      </c>
      <c r="K10" s="20">
        <v>5000000</v>
      </c>
      <c r="L10" s="20">
        <v>483685</v>
      </c>
      <c r="M10" s="20"/>
      <c r="N10" s="20">
        <v>5483685</v>
      </c>
      <c r="O10" s="20"/>
      <c r="P10" s="20"/>
      <c r="Q10" s="20">
        <v>6000000</v>
      </c>
      <c r="R10" s="20">
        <v>6000000</v>
      </c>
      <c r="S10" s="20"/>
      <c r="T10" s="20"/>
      <c r="U10" s="20"/>
      <c r="V10" s="20"/>
      <c r="W10" s="20">
        <v>31787092</v>
      </c>
      <c r="X10" s="20">
        <v>13830003</v>
      </c>
      <c r="Y10" s="20">
        <v>17957089</v>
      </c>
      <c r="Z10" s="21">
        <v>129.84154088759055</v>
      </c>
      <c r="AA10" s="22">
        <v>18440000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-13985872</v>
      </c>
      <c r="D14" s="18"/>
      <c r="E14" s="19">
        <v>-24397295</v>
      </c>
      <c r="F14" s="20">
        <v>-24397295</v>
      </c>
      <c r="G14" s="20">
        <v>4055247</v>
      </c>
      <c r="H14" s="20">
        <v>-5667728</v>
      </c>
      <c r="I14" s="20">
        <v>-1193236</v>
      </c>
      <c r="J14" s="20">
        <v>-2805717</v>
      </c>
      <c r="K14" s="20">
        <v>-829772</v>
      </c>
      <c r="L14" s="20">
        <v>4514895</v>
      </c>
      <c r="M14" s="20">
        <v>-6191133</v>
      </c>
      <c r="N14" s="20">
        <v>-2506010</v>
      </c>
      <c r="O14" s="20">
        <v>3971348</v>
      </c>
      <c r="P14" s="20">
        <v>-13718431</v>
      </c>
      <c r="Q14" s="20">
        <v>10953017</v>
      </c>
      <c r="R14" s="20">
        <v>1205934</v>
      </c>
      <c r="S14" s="20"/>
      <c r="T14" s="20"/>
      <c r="U14" s="20"/>
      <c r="V14" s="20"/>
      <c r="W14" s="20">
        <v>-4105793</v>
      </c>
      <c r="X14" s="20">
        <v>-18297990</v>
      </c>
      <c r="Y14" s="20">
        <v>14192197</v>
      </c>
      <c r="Z14" s="21">
        <v>-77.561508121930331</v>
      </c>
      <c r="AA14" s="22">
        <v>-24397295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9328331</v>
      </c>
      <c r="D17" s="26">
        <f>SUM(D6:D16)</f>
        <v>0</v>
      </c>
      <c r="E17" s="27">
        <f t="shared" si="0"/>
        <v>13899691</v>
      </c>
      <c r="F17" s="28">
        <f t="shared" si="0"/>
        <v>22034691</v>
      </c>
      <c r="G17" s="28">
        <f t="shared" si="0"/>
        <v>23416843</v>
      </c>
      <c r="H17" s="28">
        <f t="shared" si="0"/>
        <v>-5162882</v>
      </c>
      <c r="I17" s="28">
        <f t="shared" si="0"/>
        <v>743676</v>
      </c>
      <c r="J17" s="28">
        <f t="shared" si="0"/>
        <v>18997637</v>
      </c>
      <c r="K17" s="28">
        <f t="shared" si="0"/>
        <v>4607714</v>
      </c>
      <c r="L17" s="28">
        <f t="shared" si="0"/>
        <v>5602124</v>
      </c>
      <c r="M17" s="28">
        <f t="shared" si="0"/>
        <v>-5534656</v>
      </c>
      <c r="N17" s="28">
        <f t="shared" si="0"/>
        <v>4675182</v>
      </c>
      <c r="O17" s="28">
        <f t="shared" si="0"/>
        <v>4505310</v>
      </c>
      <c r="P17" s="28">
        <f t="shared" si="0"/>
        <v>-13143818</v>
      </c>
      <c r="Q17" s="28">
        <f t="shared" si="0"/>
        <v>17631401</v>
      </c>
      <c r="R17" s="28">
        <f t="shared" si="0"/>
        <v>8992893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32665712</v>
      </c>
      <c r="X17" s="28">
        <f t="shared" si="0"/>
        <v>13681411</v>
      </c>
      <c r="Y17" s="28">
        <f t="shared" si="0"/>
        <v>18984301</v>
      </c>
      <c r="Z17" s="29">
        <f>+IF(X17&lt;&gt;0,+(Y17/X17)*100,0)</f>
        <v>138.75981797491502</v>
      </c>
      <c r="AA17" s="30">
        <f>SUM(AA6:AA16)</f>
        <v>22034691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-12733668</v>
      </c>
      <c r="D28" s="18"/>
      <c r="E28" s="19">
        <v>-70000</v>
      </c>
      <c r="F28" s="20">
        <v>-70000</v>
      </c>
      <c r="G28" s="20"/>
      <c r="H28" s="20">
        <v>-961326</v>
      </c>
      <c r="I28" s="20"/>
      <c r="J28" s="20">
        <v>-961326</v>
      </c>
      <c r="K28" s="20">
        <v>-486082</v>
      </c>
      <c r="L28" s="20">
        <v>-483685</v>
      </c>
      <c r="M28" s="20"/>
      <c r="N28" s="20">
        <v>-969767</v>
      </c>
      <c r="O28" s="20"/>
      <c r="P28" s="20"/>
      <c r="Q28" s="20"/>
      <c r="R28" s="20"/>
      <c r="S28" s="20"/>
      <c r="T28" s="20"/>
      <c r="U28" s="20"/>
      <c r="V28" s="20"/>
      <c r="W28" s="20">
        <v>-1931093</v>
      </c>
      <c r="X28" s="20">
        <v>-52497</v>
      </c>
      <c r="Y28" s="20">
        <v>-1878596</v>
      </c>
      <c r="Z28" s="21">
        <v>3578.4825799569498</v>
      </c>
      <c r="AA28" s="22">
        <v>-70000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-12733668</v>
      </c>
      <c r="D30" s="26">
        <f t="shared" ref="D30:Y30" si="1">SUM(D21:D29)</f>
        <v>0</v>
      </c>
      <c r="E30" s="27">
        <f t="shared" si="1"/>
        <v>-70000</v>
      </c>
      <c r="F30" s="28">
        <f t="shared" si="1"/>
        <v>-70000</v>
      </c>
      <c r="G30" s="28">
        <f t="shared" si="1"/>
        <v>0</v>
      </c>
      <c r="H30" s="28">
        <f t="shared" si="1"/>
        <v>-961326</v>
      </c>
      <c r="I30" s="28">
        <f t="shared" si="1"/>
        <v>0</v>
      </c>
      <c r="J30" s="28">
        <f t="shared" si="1"/>
        <v>-961326</v>
      </c>
      <c r="K30" s="28">
        <f t="shared" si="1"/>
        <v>-486082</v>
      </c>
      <c r="L30" s="28">
        <f t="shared" si="1"/>
        <v>-483685</v>
      </c>
      <c r="M30" s="28">
        <f t="shared" si="1"/>
        <v>0</v>
      </c>
      <c r="N30" s="28">
        <f t="shared" si="1"/>
        <v>-969767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-1931093</v>
      </c>
      <c r="X30" s="28">
        <f t="shared" si="1"/>
        <v>-52497</v>
      </c>
      <c r="Y30" s="28">
        <f t="shared" si="1"/>
        <v>-1878596</v>
      </c>
      <c r="Z30" s="29">
        <f>+IF(X30&lt;&gt;0,+(Y30/X30)*100,0)</f>
        <v>3578.4825799569498</v>
      </c>
      <c r="AA30" s="30">
        <f>SUM(AA21:AA29)</f>
        <v>-70000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-3405337</v>
      </c>
      <c r="D41" s="32">
        <f>+D17+D30+D39</f>
        <v>0</v>
      </c>
      <c r="E41" s="33">
        <f t="shared" si="3"/>
        <v>13829691</v>
      </c>
      <c r="F41" s="34">
        <f t="shared" si="3"/>
        <v>21964691</v>
      </c>
      <c r="G41" s="34">
        <f t="shared" si="3"/>
        <v>23416843</v>
      </c>
      <c r="H41" s="34">
        <f t="shared" si="3"/>
        <v>-6124208</v>
      </c>
      <c r="I41" s="34">
        <f t="shared" si="3"/>
        <v>743676</v>
      </c>
      <c r="J41" s="34">
        <f t="shared" si="3"/>
        <v>18036311</v>
      </c>
      <c r="K41" s="34">
        <f t="shared" si="3"/>
        <v>4121632</v>
      </c>
      <c r="L41" s="34">
        <f t="shared" si="3"/>
        <v>5118439</v>
      </c>
      <c r="M41" s="34">
        <f t="shared" si="3"/>
        <v>-5534656</v>
      </c>
      <c r="N41" s="34">
        <f t="shared" si="3"/>
        <v>3705415</v>
      </c>
      <c r="O41" s="34">
        <f t="shared" si="3"/>
        <v>4505310</v>
      </c>
      <c r="P41" s="34">
        <f t="shared" si="3"/>
        <v>-13143818</v>
      </c>
      <c r="Q41" s="34">
        <f t="shared" si="3"/>
        <v>17631401</v>
      </c>
      <c r="R41" s="34">
        <f t="shared" si="3"/>
        <v>8992893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30734619</v>
      </c>
      <c r="X41" s="34">
        <f t="shared" si="3"/>
        <v>13628914</v>
      </c>
      <c r="Y41" s="34">
        <f t="shared" si="3"/>
        <v>17105705</v>
      </c>
      <c r="Z41" s="35">
        <f>+IF(X41&lt;&gt;0,+(Y41/X41)*100,0)</f>
        <v>125.51040383701886</v>
      </c>
      <c r="AA41" s="36">
        <f>+AA17+AA30+AA39</f>
        <v>21964691</v>
      </c>
    </row>
    <row r="42" spans="1:27" x14ac:dyDescent="0.25">
      <c r="A42" s="23" t="s">
        <v>63</v>
      </c>
      <c r="B42" s="17" t="s">
        <v>64</v>
      </c>
      <c r="C42" s="32">
        <v>-270351946</v>
      </c>
      <c r="D42" s="32"/>
      <c r="E42" s="33">
        <v>-4373363</v>
      </c>
      <c r="F42" s="34">
        <v>-4373363</v>
      </c>
      <c r="G42" s="34">
        <v>-386026239</v>
      </c>
      <c r="H42" s="34">
        <f>+G43+H60</f>
        <v>-362609396</v>
      </c>
      <c r="I42" s="34">
        <f>+H43+I60</f>
        <v>-368733604</v>
      </c>
      <c r="J42" s="34">
        <f>+G42</f>
        <v>-386026239</v>
      </c>
      <c r="K42" s="34">
        <f>+I43+K60</f>
        <v>-367989928</v>
      </c>
      <c r="L42" s="34">
        <f>+K43+L60</f>
        <v>-363868296</v>
      </c>
      <c r="M42" s="34">
        <f>+L43+M60</f>
        <v>-358749857</v>
      </c>
      <c r="N42" s="34">
        <f>+K42</f>
        <v>-367989928</v>
      </c>
      <c r="O42" s="34">
        <f>+M43+O60</f>
        <v>-364284513</v>
      </c>
      <c r="P42" s="34">
        <f>+O43+P60</f>
        <v>-359779203</v>
      </c>
      <c r="Q42" s="34">
        <f>+P43+Q60</f>
        <v>-372923021</v>
      </c>
      <c r="R42" s="34">
        <f>+O42</f>
        <v>-364284513</v>
      </c>
      <c r="S42" s="34">
        <f>+Q43+S60</f>
        <v>-355291620</v>
      </c>
      <c r="T42" s="34">
        <f>+S43+T60</f>
        <v>-355291620</v>
      </c>
      <c r="U42" s="34">
        <f>+T43+U60</f>
        <v>-355291620</v>
      </c>
      <c r="V42" s="34">
        <f>+S42</f>
        <v>-355291620</v>
      </c>
      <c r="W42" s="34">
        <f>+G42</f>
        <v>-386026239</v>
      </c>
      <c r="X42" s="34">
        <v>-4373363</v>
      </c>
      <c r="Y42" s="34">
        <f>+W42-X42</f>
        <v>-381652876</v>
      </c>
      <c r="Z42" s="35">
        <f>+IF(X42&lt;&gt;0,+(Y42/X42)*100,0)</f>
        <v>8726.7596126825047</v>
      </c>
      <c r="AA42" s="36">
        <v>-4373363</v>
      </c>
    </row>
    <row r="43" spans="1:27" x14ac:dyDescent="0.25">
      <c r="A43" s="42" t="s">
        <v>65</v>
      </c>
      <c r="B43" s="43" t="s">
        <v>64</v>
      </c>
      <c r="C43" s="44">
        <f>+C41+C42</f>
        <v>-273757283</v>
      </c>
      <c r="D43" s="44">
        <f t="shared" ref="D43:AA43" si="4">+D41+D42</f>
        <v>0</v>
      </c>
      <c r="E43" s="45">
        <f t="shared" si="4"/>
        <v>9456328</v>
      </c>
      <c r="F43" s="46">
        <f t="shared" si="4"/>
        <v>17591328</v>
      </c>
      <c r="G43" s="46">
        <f t="shared" si="4"/>
        <v>-362609396</v>
      </c>
      <c r="H43" s="46">
        <f t="shared" si="4"/>
        <v>-368733604</v>
      </c>
      <c r="I43" s="46">
        <f t="shared" si="4"/>
        <v>-367989928</v>
      </c>
      <c r="J43" s="46">
        <f>+I43</f>
        <v>-367989928</v>
      </c>
      <c r="K43" s="46">
        <f t="shared" si="4"/>
        <v>-363868296</v>
      </c>
      <c r="L43" s="46">
        <f t="shared" si="4"/>
        <v>-358749857</v>
      </c>
      <c r="M43" s="46">
        <f t="shared" si="4"/>
        <v>-364284513</v>
      </c>
      <c r="N43" s="46">
        <f>+M43</f>
        <v>-364284513</v>
      </c>
      <c r="O43" s="46">
        <f t="shared" si="4"/>
        <v>-359779203</v>
      </c>
      <c r="P43" s="46">
        <f t="shared" si="4"/>
        <v>-372923021</v>
      </c>
      <c r="Q43" s="46">
        <f t="shared" si="4"/>
        <v>-355291620</v>
      </c>
      <c r="R43" s="46">
        <f>+Q43</f>
        <v>-355291620</v>
      </c>
      <c r="S43" s="46">
        <f t="shared" si="4"/>
        <v>-355291620</v>
      </c>
      <c r="T43" s="46">
        <f t="shared" si="4"/>
        <v>-355291620</v>
      </c>
      <c r="U43" s="46">
        <f t="shared" si="4"/>
        <v>-355291620</v>
      </c>
      <c r="V43" s="46">
        <f>+U43</f>
        <v>-355291620</v>
      </c>
      <c r="W43" s="46">
        <f>+V43</f>
        <v>-355291620</v>
      </c>
      <c r="X43" s="46">
        <f t="shared" si="4"/>
        <v>9255551</v>
      </c>
      <c r="Y43" s="46">
        <f t="shared" si="4"/>
        <v>-364547171</v>
      </c>
      <c r="Z43" s="47">
        <f>+IF(X43&lt;&gt;0,+(Y43/X43)*100,0)</f>
        <v>-3938.6868593776862</v>
      </c>
      <c r="AA43" s="48">
        <f t="shared" si="4"/>
        <v>17591328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-386026239</v>
      </c>
      <c r="J60">
        <v>-386026239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110544</v>
      </c>
      <c r="H36" s="37">
        <v>180396</v>
      </c>
      <c r="I36" s="37">
        <v>211912</v>
      </c>
      <c r="J36" s="37">
        <v>502852</v>
      </c>
      <c r="K36" s="20">
        <v>521199</v>
      </c>
      <c r="L36" s="20"/>
      <c r="M36" s="20"/>
      <c r="N36" s="20">
        <v>521199</v>
      </c>
      <c r="O36" s="37"/>
      <c r="P36" s="37"/>
      <c r="Q36" s="37"/>
      <c r="R36" s="20"/>
      <c r="S36" s="20"/>
      <c r="T36" s="20"/>
      <c r="U36" s="20"/>
      <c r="V36" s="37"/>
      <c r="W36" s="37">
        <v>1024051</v>
      </c>
      <c r="X36" s="37"/>
      <c r="Y36" s="20">
        <v>1024051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110544</v>
      </c>
      <c r="H39" s="28">
        <f t="shared" si="2"/>
        <v>180396</v>
      </c>
      <c r="I39" s="28">
        <f t="shared" si="2"/>
        <v>211912</v>
      </c>
      <c r="J39" s="28">
        <f t="shared" si="2"/>
        <v>502852</v>
      </c>
      <c r="K39" s="28">
        <f t="shared" si="2"/>
        <v>521199</v>
      </c>
      <c r="L39" s="28">
        <f t="shared" si="2"/>
        <v>0</v>
      </c>
      <c r="M39" s="28">
        <f t="shared" si="2"/>
        <v>0</v>
      </c>
      <c r="N39" s="28">
        <f t="shared" si="2"/>
        <v>521199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1024051</v>
      </c>
      <c r="X39" s="28">
        <f t="shared" si="2"/>
        <v>0</v>
      </c>
      <c r="Y39" s="28">
        <f t="shared" si="2"/>
        <v>1024051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110544</v>
      </c>
      <c r="H41" s="34">
        <f t="shared" si="3"/>
        <v>180396</v>
      </c>
      <c r="I41" s="34">
        <f t="shared" si="3"/>
        <v>211912</v>
      </c>
      <c r="J41" s="34">
        <f t="shared" si="3"/>
        <v>502852</v>
      </c>
      <c r="K41" s="34">
        <f t="shared" si="3"/>
        <v>521199</v>
      </c>
      <c r="L41" s="34">
        <f t="shared" si="3"/>
        <v>0</v>
      </c>
      <c r="M41" s="34">
        <f t="shared" si="3"/>
        <v>0</v>
      </c>
      <c r="N41" s="34">
        <f t="shared" si="3"/>
        <v>521199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1024051</v>
      </c>
      <c r="X41" s="34">
        <f t="shared" si="3"/>
        <v>0</v>
      </c>
      <c r="Y41" s="34">
        <f t="shared" si="3"/>
        <v>1024051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110544</v>
      </c>
      <c r="I42" s="34">
        <f>+H43+I60</f>
        <v>290940</v>
      </c>
      <c r="J42" s="34">
        <f>+G42</f>
        <v>0</v>
      </c>
      <c r="K42" s="34">
        <f>+I43+K60</f>
        <v>502852</v>
      </c>
      <c r="L42" s="34">
        <f>+K43+L60</f>
        <v>1024051</v>
      </c>
      <c r="M42" s="34">
        <f>+L43+M60</f>
        <v>1024051</v>
      </c>
      <c r="N42" s="34">
        <f>+K42</f>
        <v>502852</v>
      </c>
      <c r="O42" s="34">
        <f>+M43+O60</f>
        <v>1024051</v>
      </c>
      <c r="P42" s="34">
        <f>+O43+P60</f>
        <v>1024051</v>
      </c>
      <c r="Q42" s="34">
        <f>+P43+Q60</f>
        <v>1024051</v>
      </c>
      <c r="R42" s="34">
        <f>+O42</f>
        <v>1024051</v>
      </c>
      <c r="S42" s="34">
        <f>+Q43+S60</f>
        <v>1024051</v>
      </c>
      <c r="T42" s="34">
        <f>+S43+T60</f>
        <v>1024051</v>
      </c>
      <c r="U42" s="34">
        <f>+T43+U60</f>
        <v>1024051</v>
      </c>
      <c r="V42" s="34">
        <f>+S42</f>
        <v>1024051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110544</v>
      </c>
      <c r="H43" s="46">
        <f t="shared" si="4"/>
        <v>290940</v>
      </c>
      <c r="I43" s="46">
        <f t="shared" si="4"/>
        <v>502852</v>
      </c>
      <c r="J43" s="46">
        <f>+I43</f>
        <v>502852</v>
      </c>
      <c r="K43" s="46">
        <f t="shared" si="4"/>
        <v>1024051</v>
      </c>
      <c r="L43" s="46">
        <f t="shared" si="4"/>
        <v>1024051</v>
      </c>
      <c r="M43" s="46">
        <f t="shared" si="4"/>
        <v>1024051</v>
      </c>
      <c r="N43" s="46">
        <f>+M43</f>
        <v>1024051</v>
      </c>
      <c r="O43" s="46">
        <f t="shared" si="4"/>
        <v>1024051</v>
      </c>
      <c r="P43" s="46">
        <f t="shared" si="4"/>
        <v>1024051</v>
      </c>
      <c r="Q43" s="46">
        <f t="shared" si="4"/>
        <v>1024051</v>
      </c>
      <c r="R43" s="46">
        <f>+Q43</f>
        <v>1024051</v>
      </c>
      <c r="S43" s="46">
        <f t="shared" si="4"/>
        <v>1024051</v>
      </c>
      <c r="T43" s="46">
        <f t="shared" si="4"/>
        <v>1024051</v>
      </c>
      <c r="U43" s="46">
        <f t="shared" si="4"/>
        <v>1024051</v>
      </c>
      <c r="V43" s="46">
        <f>+U43</f>
        <v>1024051</v>
      </c>
      <c r="W43" s="46">
        <f>+V43</f>
        <v>1024051</v>
      </c>
      <c r="X43" s="46">
        <f t="shared" si="4"/>
        <v>0</v>
      </c>
      <c r="Y43" s="46">
        <f t="shared" si="4"/>
        <v>1024051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27954</v>
      </c>
      <c r="N6" s="20">
        <v>27954</v>
      </c>
      <c r="O6" s="20"/>
      <c r="P6" s="20"/>
      <c r="Q6" s="20"/>
      <c r="R6" s="20"/>
      <c r="S6" s="20"/>
      <c r="T6" s="20"/>
      <c r="U6" s="20"/>
      <c r="V6" s="20"/>
      <c r="W6" s="20">
        <v>27954</v>
      </c>
      <c r="X6" s="20"/>
      <c r="Y6" s="20">
        <v>27954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17460321</v>
      </c>
      <c r="D7" s="18"/>
      <c r="E7" s="19"/>
      <c r="F7" s="20"/>
      <c r="G7" s="20">
        <v>985675</v>
      </c>
      <c r="H7" s="20">
        <v>938873</v>
      </c>
      <c r="I7" s="20">
        <v>1171683</v>
      </c>
      <c r="J7" s="20">
        <v>3096231</v>
      </c>
      <c r="K7" s="20">
        <v>1431171</v>
      </c>
      <c r="L7" s="20">
        <v>1636231</v>
      </c>
      <c r="M7" s="20">
        <v>1238061</v>
      </c>
      <c r="N7" s="20">
        <v>4305463</v>
      </c>
      <c r="O7" s="20">
        <v>1191489</v>
      </c>
      <c r="P7" s="20">
        <v>1378191</v>
      </c>
      <c r="Q7" s="20"/>
      <c r="R7" s="20">
        <v>2569680</v>
      </c>
      <c r="S7" s="20"/>
      <c r="T7" s="20"/>
      <c r="U7" s="20"/>
      <c r="V7" s="20"/>
      <c r="W7" s="20">
        <v>9971374</v>
      </c>
      <c r="X7" s="20"/>
      <c r="Y7" s="20">
        <v>9971374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-99000000</v>
      </c>
      <c r="F14" s="20">
        <v>-60000000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-64500000</v>
      </c>
      <c r="Y14" s="20">
        <v>64500000</v>
      </c>
      <c r="Z14" s="21">
        <v>-100</v>
      </c>
      <c r="AA14" s="22">
        <v>-60000000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17460321</v>
      </c>
      <c r="D17" s="26">
        <f>SUM(D6:D16)</f>
        <v>0</v>
      </c>
      <c r="E17" s="27">
        <f t="shared" si="0"/>
        <v>-99000000</v>
      </c>
      <c r="F17" s="28">
        <f t="shared" si="0"/>
        <v>-60000000</v>
      </c>
      <c r="G17" s="28">
        <f t="shared" si="0"/>
        <v>985675</v>
      </c>
      <c r="H17" s="28">
        <f t="shared" si="0"/>
        <v>938873</v>
      </c>
      <c r="I17" s="28">
        <f t="shared" si="0"/>
        <v>1171683</v>
      </c>
      <c r="J17" s="28">
        <f t="shared" si="0"/>
        <v>3096231</v>
      </c>
      <c r="K17" s="28">
        <f t="shared" si="0"/>
        <v>1431171</v>
      </c>
      <c r="L17" s="28">
        <f t="shared" si="0"/>
        <v>1636231</v>
      </c>
      <c r="M17" s="28">
        <f t="shared" si="0"/>
        <v>1266015</v>
      </c>
      <c r="N17" s="28">
        <f t="shared" si="0"/>
        <v>4333417</v>
      </c>
      <c r="O17" s="28">
        <f t="shared" si="0"/>
        <v>1191489</v>
      </c>
      <c r="P17" s="28">
        <f t="shared" si="0"/>
        <v>1378191</v>
      </c>
      <c r="Q17" s="28">
        <f t="shared" si="0"/>
        <v>0</v>
      </c>
      <c r="R17" s="28">
        <f t="shared" si="0"/>
        <v>2569680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9999328</v>
      </c>
      <c r="X17" s="28">
        <f t="shared" si="0"/>
        <v>-64500000</v>
      </c>
      <c r="Y17" s="28">
        <f t="shared" si="0"/>
        <v>74499328</v>
      </c>
      <c r="Z17" s="29">
        <f>+IF(X17&lt;&gt;0,+(Y17/X17)*100,0)</f>
        <v>-115.50283410852713</v>
      </c>
      <c r="AA17" s="30">
        <f>SUM(AA6:AA16)</f>
        <v>-60000000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17460321</v>
      </c>
      <c r="D41" s="32">
        <f>+D17+D30+D39</f>
        <v>0</v>
      </c>
      <c r="E41" s="33">
        <f t="shared" si="3"/>
        <v>-99000000</v>
      </c>
      <c r="F41" s="34">
        <f t="shared" si="3"/>
        <v>-60000000</v>
      </c>
      <c r="G41" s="34">
        <f t="shared" si="3"/>
        <v>985675</v>
      </c>
      <c r="H41" s="34">
        <f t="shared" si="3"/>
        <v>938873</v>
      </c>
      <c r="I41" s="34">
        <f t="shared" si="3"/>
        <v>1171683</v>
      </c>
      <c r="J41" s="34">
        <f t="shared" si="3"/>
        <v>3096231</v>
      </c>
      <c r="K41" s="34">
        <f t="shared" si="3"/>
        <v>1431171</v>
      </c>
      <c r="L41" s="34">
        <f t="shared" si="3"/>
        <v>1636231</v>
      </c>
      <c r="M41" s="34">
        <f t="shared" si="3"/>
        <v>1266015</v>
      </c>
      <c r="N41" s="34">
        <f t="shared" si="3"/>
        <v>4333417</v>
      </c>
      <c r="O41" s="34">
        <f t="shared" si="3"/>
        <v>1191489</v>
      </c>
      <c r="P41" s="34">
        <f t="shared" si="3"/>
        <v>1378191</v>
      </c>
      <c r="Q41" s="34">
        <f t="shared" si="3"/>
        <v>0</v>
      </c>
      <c r="R41" s="34">
        <f t="shared" si="3"/>
        <v>2569680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9999328</v>
      </c>
      <c r="X41" s="34">
        <f t="shared" si="3"/>
        <v>-64500000</v>
      </c>
      <c r="Y41" s="34">
        <f t="shared" si="3"/>
        <v>74499328</v>
      </c>
      <c r="Z41" s="35">
        <f>+IF(X41&lt;&gt;0,+(Y41/X41)*100,0)</f>
        <v>-115.50283410852713</v>
      </c>
      <c r="AA41" s="36">
        <f>+AA17+AA30+AA39</f>
        <v>-60000000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985675</v>
      </c>
      <c r="I42" s="34">
        <f>+H43+I60</f>
        <v>1924548</v>
      </c>
      <c r="J42" s="34">
        <f>+G42</f>
        <v>0</v>
      </c>
      <c r="K42" s="34">
        <f>+I43+K60</f>
        <v>3096231</v>
      </c>
      <c r="L42" s="34">
        <f>+K43+L60</f>
        <v>4527402</v>
      </c>
      <c r="M42" s="34">
        <f>+L43+M60</f>
        <v>6163633</v>
      </c>
      <c r="N42" s="34">
        <f>+K42</f>
        <v>3096231</v>
      </c>
      <c r="O42" s="34">
        <f>+M43+O60</f>
        <v>7429648</v>
      </c>
      <c r="P42" s="34">
        <f>+O43+P60</f>
        <v>8621137</v>
      </c>
      <c r="Q42" s="34">
        <f>+P43+Q60</f>
        <v>9999328</v>
      </c>
      <c r="R42" s="34">
        <f>+O42</f>
        <v>7429648</v>
      </c>
      <c r="S42" s="34">
        <f>+Q43+S60</f>
        <v>9999328</v>
      </c>
      <c r="T42" s="34">
        <f>+S43+T60</f>
        <v>9999328</v>
      </c>
      <c r="U42" s="34">
        <f>+T43+U60</f>
        <v>9999328</v>
      </c>
      <c r="V42" s="34">
        <f>+S42</f>
        <v>9999328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17460321</v>
      </c>
      <c r="D43" s="44">
        <f t="shared" ref="D43:AA43" si="4">+D41+D42</f>
        <v>0</v>
      </c>
      <c r="E43" s="45">
        <f t="shared" si="4"/>
        <v>-99000000</v>
      </c>
      <c r="F43" s="46">
        <f t="shared" si="4"/>
        <v>-60000000</v>
      </c>
      <c r="G43" s="46">
        <f t="shared" si="4"/>
        <v>985675</v>
      </c>
      <c r="H43" s="46">
        <f t="shared" si="4"/>
        <v>1924548</v>
      </c>
      <c r="I43" s="46">
        <f t="shared" si="4"/>
        <v>3096231</v>
      </c>
      <c r="J43" s="46">
        <f>+I43</f>
        <v>3096231</v>
      </c>
      <c r="K43" s="46">
        <f t="shared" si="4"/>
        <v>4527402</v>
      </c>
      <c r="L43" s="46">
        <f t="shared" si="4"/>
        <v>6163633</v>
      </c>
      <c r="M43" s="46">
        <f t="shared" si="4"/>
        <v>7429648</v>
      </c>
      <c r="N43" s="46">
        <f>+M43</f>
        <v>7429648</v>
      </c>
      <c r="O43" s="46">
        <f t="shared" si="4"/>
        <v>8621137</v>
      </c>
      <c r="P43" s="46">
        <f t="shared" si="4"/>
        <v>9999328</v>
      </c>
      <c r="Q43" s="46">
        <f t="shared" si="4"/>
        <v>9999328</v>
      </c>
      <c r="R43" s="46">
        <f>+Q43</f>
        <v>9999328</v>
      </c>
      <c r="S43" s="46">
        <f t="shared" si="4"/>
        <v>9999328</v>
      </c>
      <c r="T43" s="46">
        <f t="shared" si="4"/>
        <v>9999328</v>
      </c>
      <c r="U43" s="46">
        <f t="shared" si="4"/>
        <v>9999328</v>
      </c>
      <c r="V43" s="46">
        <f>+U43</f>
        <v>9999328</v>
      </c>
      <c r="W43" s="46">
        <f>+V43</f>
        <v>9999328</v>
      </c>
      <c r="X43" s="46">
        <f t="shared" si="4"/>
        <v>-64500000</v>
      </c>
      <c r="Y43" s="46">
        <f t="shared" si="4"/>
        <v>74499328</v>
      </c>
      <c r="Z43" s="47">
        <f>+IF(X43&lt;&gt;0,+(Y43/X43)*100,0)</f>
        <v>-115.50283410852713</v>
      </c>
      <c r="AA43" s="48">
        <f t="shared" si="4"/>
        <v>-60000000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18021479</v>
      </c>
      <c r="D7" s="18"/>
      <c r="E7" s="19">
        <v>136278432</v>
      </c>
      <c r="F7" s="20">
        <v>110001512</v>
      </c>
      <c r="G7" s="20">
        <v>2193542</v>
      </c>
      <c r="H7" s="20">
        <v>1411025</v>
      </c>
      <c r="I7" s="20">
        <v>1391629</v>
      </c>
      <c r="J7" s="20">
        <v>4996196</v>
      </c>
      <c r="K7" s="20">
        <v>2206024</v>
      </c>
      <c r="L7" s="20">
        <v>1583119</v>
      </c>
      <c r="M7" s="20">
        <v>1449389</v>
      </c>
      <c r="N7" s="20">
        <v>5238532</v>
      </c>
      <c r="O7" s="20">
        <v>1758032</v>
      </c>
      <c r="P7" s="20">
        <v>2095636</v>
      </c>
      <c r="Q7" s="20">
        <v>1574462</v>
      </c>
      <c r="R7" s="20">
        <v>5428130</v>
      </c>
      <c r="S7" s="20"/>
      <c r="T7" s="20"/>
      <c r="U7" s="20"/>
      <c r="V7" s="20"/>
      <c r="W7" s="20">
        <v>15662858</v>
      </c>
      <c r="X7" s="20">
        <v>82838162</v>
      </c>
      <c r="Y7" s="20">
        <v>-67175304</v>
      </c>
      <c r="Z7" s="21">
        <v>-81.092219308294162</v>
      </c>
      <c r="AA7" s="22">
        <v>110001512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58412360</v>
      </c>
      <c r="D9" s="18"/>
      <c r="E9" s="19">
        <v>65355000</v>
      </c>
      <c r="F9" s="20">
        <v>65355000</v>
      </c>
      <c r="G9" s="20">
        <v>27231191</v>
      </c>
      <c r="H9" s="20"/>
      <c r="I9" s="20"/>
      <c r="J9" s="20">
        <v>27231191</v>
      </c>
      <c r="K9" s="20"/>
      <c r="L9" s="20"/>
      <c r="M9" s="20">
        <v>21785000</v>
      </c>
      <c r="N9" s="20">
        <v>21785000</v>
      </c>
      <c r="O9" s="20"/>
      <c r="P9" s="20"/>
      <c r="Q9" s="20">
        <v>16338809</v>
      </c>
      <c r="R9" s="20">
        <v>16338809</v>
      </c>
      <c r="S9" s="20"/>
      <c r="T9" s="20"/>
      <c r="U9" s="20"/>
      <c r="V9" s="20"/>
      <c r="W9" s="20">
        <v>65355000</v>
      </c>
      <c r="X9" s="20">
        <v>65355000</v>
      </c>
      <c r="Y9" s="20"/>
      <c r="Z9" s="21"/>
      <c r="AA9" s="22">
        <v>65355000</v>
      </c>
    </row>
    <row r="10" spans="1:27" x14ac:dyDescent="0.25">
      <c r="A10" s="23" t="s">
        <v>39</v>
      </c>
      <c r="B10" s="17" t="s">
        <v>38</v>
      </c>
      <c r="C10" s="18">
        <v>74125168</v>
      </c>
      <c r="D10" s="18"/>
      <c r="E10" s="19">
        <v>21538000</v>
      </c>
      <c r="F10" s="20">
        <v>159649000</v>
      </c>
      <c r="G10" s="20">
        <v>18540000</v>
      </c>
      <c r="H10" s="20"/>
      <c r="I10" s="20"/>
      <c r="J10" s="20">
        <v>18540000</v>
      </c>
      <c r="K10" s="20">
        <v>23506775</v>
      </c>
      <c r="L10" s="20">
        <v>300</v>
      </c>
      <c r="M10" s="20">
        <v>24000000</v>
      </c>
      <c r="N10" s="20">
        <v>47507075</v>
      </c>
      <c r="O10" s="20"/>
      <c r="P10" s="20"/>
      <c r="Q10" s="20">
        <v>16388551</v>
      </c>
      <c r="R10" s="20">
        <v>16388551</v>
      </c>
      <c r="S10" s="20"/>
      <c r="T10" s="20"/>
      <c r="U10" s="20"/>
      <c r="V10" s="20"/>
      <c r="W10" s="20">
        <v>82435626</v>
      </c>
      <c r="X10" s="20">
        <v>56065750</v>
      </c>
      <c r="Y10" s="20">
        <v>26369876</v>
      </c>
      <c r="Z10" s="21">
        <v>47.033841516433824</v>
      </c>
      <c r="AA10" s="22">
        <v>159649000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-28173761</v>
      </c>
      <c r="D14" s="18"/>
      <c r="E14" s="19">
        <v>-42990540</v>
      </c>
      <c r="F14" s="20">
        <v>-37175648</v>
      </c>
      <c r="G14" s="20">
        <v>-3184838</v>
      </c>
      <c r="H14" s="20">
        <v>-2505844</v>
      </c>
      <c r="I14" s="20">
        <v>-1032691</v>
      </c>
      <c r="J14" s="20">
        <v>-6723373</v>
      </c>
      <c r="K14" s="20">
        <v>-1282734</v>
      </c>
      <c r="L14" s="20">
        <v>-2895470</v>
      </c>
      <c r="M14" s="20">
        <v>-1791249</v>
      </c>
      <c r="N14" s="20">
        <v>-5969453</v>
      </c>
      <c r="O14" s="20">
        <v>-1004781</v>
      </c>
      <c r="P14" s="20">
        <v>-1272402</v>
      </c>
      <c r="Q14" s="20">
        <v>-3219801</v>
      </c>
      <c r="R14" s="20">
        <v>-5496984</v>
      </c>
      <c r="S14" s="20"/>
      <c r="T14" s="20"/>
      <c r="U14" s="20"/>
      <c r="V14" s="20"/>
      <c r="W14" s="20">
        <v>-18189810</v>
      </c>
      <c r="X14" s="20">
        <v>-30789182</v>
      </c>
      <c r="Y14" s="20">
        <v>12599372</v>
      </c>
      <c r="Z14" s="21">
        <v>-40.921424934251256</v>
      </c>
      <c r="AA14" s="22">
        <v>-37175648</v>
      </c>
    </row>
    <row r="15" spans="1:27" x14ac:dyDescent="0.25">
      <c r="A15" s="23" t="s">
        <v>44</v>
      </c>
      <c r="B15" s="17" t="s">
        <v>32</v>
      </c>
      <c r="C15" s="18">
        <v>-103755</v>
      </c>
      <c r="D15" s="18"/>
      <c r="E15" s="19"/>
      <c r="F15" s="20">
        <v>-94440</v>
      </c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>
        <v>-23610</v>
      </c>
      <c r="Y15" s="20">
        <v>-23608</v>
      </c>
      <c r="Z15" s="21">
        <v>99.991529013130034</v>
      </c>
      <c r="AA15" s="22">
        <v>-94440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-9261936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-2315484</v>
      </c>
      <c r="Y16" s="20">
        <v>2315484</v>
      </c>
      <c r="Z16" s="21">
        <v>-100</v>
      </c>
      <c r="AA16" s="22">
        <v>-9261936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122281491</v>
      </c>
      <c r="D17" s="26">
        <f>SUM(D6:D16)</f>
        <v>0</v>
      </c>
      <c r="E17" s="27">
        <f t="shared" si="0"/>
        <v>180180892</v>
      </c>
      <c r="F17" s="28">
        <f t="shared" si="0"/>
        <v>288473488</v>
      </c>
      <c r="G17" s="28">
        <f t="shared" si="0"/>
        <v>44732677</v>
      </c>
      <c r="H17" s="28">
        <f t="shared" si="0"/>
        <v>-1094819</v>
      </c>
      <c r="I17" s="28">
        <f t="shared" si="0"/>
        <v>358938</v>
      </c>
      <c r="J17" s="28">
        <f t="shared" si="0"/>
        <v>43996796</v>
      </c>
      <c r="K17" s="28">
        <f t="shared" si="0"/>
        <v>24430065</v>
      </c>
      <c r="L17" s="28">
        <f t="shared" si="0"/>
        <v>-1312051</v>
      </c>
      <c r="M17" s="28">
        <f t="shared" si="0"/>
        <v>45443140</v>
      </c>
      <c r="N17" s="28">
        <f t="shared" si="0"/>
        <v>68561154</v>
      </c>
      <c r="O17" s="28">
        <f t="shared" si="0"/>
        <v>753251</v>
      </c>
      <c r="P17" s="28">
        <f t="shared" si="0"/>
        <v>823234</v>
      </c>
      <c r="Q17" s="28">
        <f t="shared" si="0"/>
        <v>31082021</v>
      </c>
      <c r="R17" s="28">
        <f t="shared" si="0"/>
        <v>32658506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145216456</v>
      </c>
      <c r="X17" s="28">
        <f t="shared" si="0"/>
        <v>171130636</v>
      </c>
      <c r="Y17" s="28">
        <f t="shared" si="0"/>
        <v>-25914180</v>
      </c>
      <c r="Z17" s="29">
        <f>+IF(X17&lt;&gt;0,+(Y17/X17)*100,0)</f>
        <v>-15.142922743534944</v>
      </c>
      <c r="AA17" s="30">
        <f>SUM(AA6:AA16)</f>
        <v>288473488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-119597060</v>
      </c>
      <c r="D28" s="18"/>
      <c r="E28" s="19">
        <v>-999996</v>
      </c>
      <c r="F28" s="20">
        <v>-60000</v>
      </c>
      <c r="G28" s="20">
        <v>-19308169</v>
      </c>
      <c r="H28" s="20">
        <v>-4846152</v>
      </c>
      <c r="I28" s="20">
        <v>-23957241</v>
      </c>
      <c r="J28" s="20">
        <v>-48111562</v>
      </c>
      <c r="K28" s="20">
        <v>-13134452</v>
      </c>
      <c r="L28" s="20">
        <v>-8830029</v>
      </c>
      <c r="M28" s="20">
        <v>-9116372</v>
      </c>
      <c r="N28" s="20">
        <v>-31080853</v>
      </c>
      <c r="O28" s="20">
        <v>-12086911</v>
      </c>
      <c r="P28" s="20">
        <v>-8131661</v>
      </c>
      <c r="Q28" s="20">
        <v>-13729595</v>
      </c>
      <c r="R28" s="20">
        <v>-33948167</v>
      </c>
      <c r="S28" s="20"/>
      <c r="T28" s="20"/>
      <c r="U28" s="20"/>
      <c r="V28" s="20"/>
      <c r="W28" s="20">
        <v>-113140582</v>
      </c>
      <c r="X28" s="20">
        <v>-514998</v>
      </c>
      <c r="Y28" s="20">
        <v>-112625584</v>
      </c>
      <c r="Z28" s="21">
        <v>21869.130365554818</v>
      </c>
      <c r="AA28" s="22">
        <v>-60000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-119597060</v>
      </c>
      <c r="D30" s="26">
        <f t="shared" ref="D30:Y30" si="1">SUM(D21:D29)</f>
        <v>0</v>
      </c>
      <c r="E30" s="27">
        <f t="shared" si="1"/>
        <v>-999996</v>
      </c>
      <c r="F30" s="28">
        <f t="shared" si="1"/>
        <v>-60000</v>
      </c>
      <c r="G30" s="28">
        <f t="shared" si="1"/>
        <v>-19308169</v>
      </c>
      <c r="H30" s="28">
        <f t="shared" si="1"/>
        <v>-4846152</v>
      </c>
      <c r="I30" s="28">
        <f t="shared" si="1"/>
        <v>-23957241</v>
      </c>
      <c r="J30" s="28">
        <f t="shared" si="1"/>
        <v>-48111562</v>
      </c>
      <c r="K30" s="28">
        <f t="shared" si="1"/>
        <v>-13134452</v>
      </c>
      <c r="L30" s="28">
        <f t="shared" si="1"/>
        <v>-8830029</v>
      </c>
      <c r="M30" s="28">
        <f t="shared" si="1"/>
        <v>-9116372</v>
      </c>
      <c r="N30" s="28">
        <f t="shared" si="1"/>
        <v>-31080853</v>
      </c>
      <c r="O30" s="28">
        <f t="shared" si="1"/>
        <v>-12086911</v>
      </c>
      <c r="P30" s="28">
        <f t="shared" si="1"/>
        <v>-8131661</v>
      </c>
      <c r="Q30" s="28">
        <f t="shared" si="1"/>
        <v>-13729595</v>
      </c>
      <c r="R30" s="28">
        <f t="shared" si="1"/>
        <v>-33948167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-113140582</v>
      </c>
      <c r="X30" s="28">
        <f t="shared" si="1"/>
        <v>-514998</v>
      </c>
      <c r="Y30" s="28">
        <f t="shared" si="1"/>
        <v>-112625584</v>
      </c>
      <c r="Z30" s="29">
        <f>+IF(X30&lt;&gt;0,+(Y30/X30)*100,0)</f>
        <v>21869.130365554818</v>
      </c>
      <c r="AA30" s="30">
        <f>SUM(AA21:AA29)</f>
        <v>-60000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2684431</v>
      </c>
      <c r="D41" s="32">
        <f>+D17+D30+D39</f>
        <v>0</v>
      </c>
      <c r="E41" s="33">
        <f t="shared" si="3"/>
        <v>179180896</v>
      </c>
      <c r="F41" s="34">
        <f t="shared" si="3"/>
        <v>288413488</v>
      </c>
      <c r="G41" s="34">
        <f t="shared" si="3"/>
        <v>25424508</v>
      </c>
      <c r="H41" s="34">
        <f t="shared" si="3"/>
        <v>-5940971</v>
      </c>
      <c r="I41" s="34">
        <f t="shared" si="3"/>
        <v>-23598303</v>
      </c>
      <c r="J41" s="34">
        <f t="shared" si="3"/>
        <v>-4114766</v>
      </c>
      <c r="K41" s="34">
        <f t="shared" si="3"/>
        <v>11295613</v>
      </c>
      <c r="L41" s="34">
        <f t="shared" si="3"/>
        <v>-10142080</v>
      </c>
      <c r="M41" s="34">
        <f t="shared" si="3"/>
        <v>36326768</v>
      </c>
      <c r="N41" s="34">
        <f t="shared" si="3"/>
        <v>37480301</v>
      </c>
      <c r="O41" s="34">
        <f t="shared" si="3"/>
        <v>-11333660</v>
      </c>
      <c r="P41" s="34">
        <f t="shared" si="3"/>
        <v>-7308427</v>
      </c>
      <c r="Q41" s="34">
        <f t="shared" si="3"/>
        <v>17352426</v>
      </c>
      <c r="R41" s="34">
        <f t="shared" si="3"/>
        <v>-1289661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32075874</v>
      </c>
      <c r="X41" s="34">
        <f t="shared" si="3"/>
        <v>170615638</v>
      </c>
      <c r="Y41" s="34">
        <f t="shared" si="3"/>
        <v>-138539764</v>
      </c>
      <c r="Z41" s="35">
        <f>+IF(X41&lt;&gt;0,+(Y41/X41)*100,0)</f>
        <v>-81.1999214280698</v>
      </c>
      <c r="AA41" s="36">
        <f>+AA17+AA30+AA39</f>
        <v>288413488</v>
      </c>
    </row>
    <row r="42" spans="1:27" x14ac:dyDescent="0.25">
      <c r="A42" s="23" t="s">
        <v>63</v>
      </c>
      <c r="B42" s="17" t="s">
        <v>64</v>
      </c>
      <c r="C42" s="32">
        <v>55913670</v>
      </c>
      <c r="D42" s="32"/>
      <c r="E42" s="33">
        <v>73508010</v>
      </c>
      <c r="F42" s="34"/>
      <c r="G42" s="34">
        <v>67929565</v>
      </c>
      <c r="H42" s="34">
        <f>+G43+H60</f>
        <v>93354073</v>
      </c>
      <c r="I42" s="34">
        <f>+H43+I60</f>
        <v>87413102</v>
      </c>
      <c r="J42" s="34">
        <f>+G42</f>
        <v>67929565</v>
      </c>
      <c r="K42" s="34">
        <f>+I43+K60</f>
        <v>63814799</v>
      </c>
      <c r="L42" s="34">
        <f>+K43+L60</f>
        <v>75110412</v>
      </c>
      <c r="M42" s="34">
        <f>+L43+M60</f>
        <v>64968332</v>
      </c>
      <c r="N42" s="34">
        <f>+K42</f>
        <v>63814799</v>
      </c>
      <c r="O42" s="34">
        <f>+M43+O60</f>
        <v>101295100</v>
      </c>
      <c r="P42" s="34">
        <f>+O43+P60</f>
        <v>89961440</v>
      </c>
      <c r="Q42" s="34">
        <f>+P43+Q60</f>
        <v>82653013</v>
      </c>
      <c r="R42" s="34">
        <f>+O42</f>
        <v>101295100</v>
      </c>
      <c r="S42" s="34">
        <f>+Q43+S60</f>
        <v>100005439</v>
      </c>
      <c r="T42" s="34">
        <f>+S43+T60</f>
        <v>100005439</v>
      </c>
      <c r="U42" s="34">
        <f>+T43+U60</f>
        <v>100005439</v>
      </c>
      <c r="V42" s="34">
        <f>+S42</f>
        <v>100005439</v>
      </c>
      <c r="W42" s="34">
        <f>+G42</f>
        <v>67929565</v>
      </c>
      <c r="X42" s="34"/>
      <c r="Y42" s="34">
        <f>+W42-X42</f>
        <v>67929565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58598101</v>
      </c>
      <c r="D43" s="44">
        <f t="shared" ref="D43:AA43" si="4">+D41+D42</f>
        <v>0</v>
      </c>
      <c r="E43" s="45">
        <f t="shared" si="4"/>
        <v>252688906</v>
      </c>
      <c r="F43" s="46">
        <f t="shared" si="4"/>
        <v>288413488</v>
      </c>
      <c r="G43" s="46">
        <f t="shared" si="4"/>
        <v>93354073</v>
      </c>
      <c r="H43" s="46">
        <f t="shared" si="4"/>
        <v>87413102</v>
      </c>
      <c r="I43" s="46">
        <f t="shared" si="4"/>
        <v>63814799</v>
      </c>
      <c r="J43" s="46">
        <f>+I43</f>
        <v>63814799</v>
      </c>
      <c r="K43" s="46">
        <f t="shared" si="4"/>
        <v>75110412</v>
      </c>
      <c r="L43" s="46">
        <f t="shared" si="4"/>
        <v>64968332</v>
      </c>
      <c r="M43" s="46">
        <f t="shared" si="4"/>
        <v>101295100</v>
      </c>
      <c r="N43" s="46">
        <f>+M43</f>
        <v>101295100</v>
      </c>
      <c r="O43" s="46">
        <f t="shared" si="4"/>
        <v>89961440</v>
      </c>
      <c r="P43" s="46">
        <f t="shared" si="4"/>
        <v>82653013</v>
      </c>
      <c r="Q43" s="46">
        <f t="shared" si="4"/>
        <v>100005439</v>
      </c>
      <c r="R43" s="46">
        <f>+Q43</f>
        <v>100005439</v>
      </c>
      <c r="S43" s="46">
        <f t="shared" si="4"/>
        <v>100005439</v>
      </c>
      <c r="T43" s="46">
        <f t="shared" si="4"/>
        <v>100005439</v>
      </c>
      <c r="U43" s="46">
        <f t="shared" si="4"/>
        <v>100005439</v>
      </c>
      <c r="V43" s="46">
        <f>+U43</f>
        <v>100005439</v>
      </c>
      <c r="W43" s="46">
        <f>+V43</f>
        <v>100005439</v>
      </c>
      <c r="X43" s="46">
        <f t="shared" si="4"/>
        <v>170615638</v>
      </c>
      <c r="Y43" s="46">
        <f t="shared" si="4"/>
        <v>-70610199</v>
      </c>
      <c r="Z43" s="47">
        <f>+IF(X43&lt;&gt;0,+(Y43/X43)*100,0)</f>
        <v>-41.385537590639842</v>
      </c>
      <c r="AA43" s="48">
        <f t="shared" si="4"/>
        <v>288413488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67929565</v>
      </c>
      <c r="J60">
        <v>67929565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24963084</v>
      </c>
      <c r="D7" s="18"/>
      <c r="E7" s="19">
        <v>58636439</v>
      </c>
      <c r="F7" s="20">
        <v>58636439</v>
      </c>
      <c r="G7" s="20">
        <v>1495380</v>
      </c>
      <c r="H7" s="20">
        <v>1207325</v>
      </c>
      <c r="I7" s="20">
        <v>2164331</v>
      </c>
      <c r="J7" s="20">
        <v>4867036</v>
      </c>
      <c r="K7" s="20">
        <v>1370534</v>
      </c>
      <c r="L7" s="20">
        <v>2164049</v>
      </c>
      <c r="M7" s="20">
        <v>1746317</v>
      </c>
      <c r="N7" s="20">
        <v>5280900</v>
      </c>
      <c r="O7" s="20">
        <v>2169794</v>
      </c>
      <c r="P7" s="20">
        <v>2134338</v>
      </c>
      <c r="Q7" s="20">
        <v>1985145</v>
      </c>
      <c r="R7" s="20">
        <v>6289277</v>
      </c>
      <c r="S7" s="20"/>
      <c r="T7" s="20"/>
      <c r="U7" s="20"/>
      <c r="V7" s="20"/>
      <c r="W7" s="20">
        <v>16437213</v>
      </c>
      <c r="X7" s="20">
        <v>46485202</v>
      </c>
      <c r="Y7" s="20">
        <v>-30047989</v>
      </c>
      <c r="Z7" s="21">
        <v>-64.639901962779462</v>
      </c>
      <c r="AA7" s="22">
        <v>58636439</v>
      </c>
    </row>
    <row r="8" spans="1:27" x14ac:dyDescent="0.25">
      <c r="A8" s="23" t="s">
        <v>36</v>
      </c>
      <c r="B8" s="17" t="s">
        <v>32</v>
      </c>
      <c r="C8" s="18">
        <v>51562</v>
      </c>
      <c r="D8" s="18"/>
      <c r="E8" s="19"/>
      <c r="F8" s="20"/>
      <c r="G8" s="20">
        <v>5257</v>
      </c>
      <c r="H8" s="20">
        <v>9762</v>
      </c>
      <c r="I8" s="20">
        <v>7240</v>
      </c>
      <c r="J8" s="20">
        <v>22259</v>
      </c>
      <c r="K8" s="20">
        <v>1206</v>
      </c>
      <c r="L8" s="20">
        <v>6635</v>
      </c>
      <c r="M8" s="20">
        <v>1206</v>
      </c>
      <c r="N8" s="20">
        <v>9047</v>
      </c>
      <c r="O8" s="20">
        <v>14255</v>
      </c>
      <c r="P8" s="20">
        <v>1206</v>
      </c>
      <c r="Q8" s="20">
        <v>5469</v>
      </c>
      <c r="R8" s="20">
        <v>20930</v>
      </c>
      <c r="S8" s="20"/>
      <c r="T8" s="20"/>
      <c r="U8" s="20"/>
      <c r="V8" s="20"/>
      <c r="W8" s="20">
        <v>52236</v>
      </c>
      <c r="X8" s="20"/>
      <c r="Y8" s="20">
        <v>52236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58799</v>
      </c>
      <c r="D9" s="18"/>
      <c r="E9" s="19">
        <v>33207855</v>
      </c>
      <c r="F9" s="20">
        <v>33207855</v>
      </c>
      <c r="G9" s="20"/>
      <c r="H9" s="20"/>
      <c r="I9" s="20"/>
      <c r="J9" s="20"/>
      <c r="K9" s="20"/>
      <c r="L9" s="20"/>
      <c r="M9" s="20"/>
      <c r="N9" s="20"/>
      <c r="O9" s="20">
        <v>2556</v>
      </c>
      <c r="P9" s="20">
        <v>603</v>
      </c>
      <c r="Q9" s="20">
        <v>1681</v>
      </c>
      <c r="R9" s="20">
        <v>4840</v>
      </c>
      <c r="S9" s="20"/>
      <c r="T9" s="20"/>
      <c r="U9" s="20"/>
      <c r="V9" s="20"/>
      <c r="W9" s="20">
        <v>4840</v>
      </c>
      <c r="X9" s="20">
        <v>33207855</v>
      </c>
      <c r="Y9" s="20">
        <v>-33203015</v>
      </c>
      <c r="Z9" s="21">
        <v>-99.985425135107349</v>
      </c>
      <c r="AA9" s="22">
        <v>33207855</v>
      </c>
    </row>
    <row r="10" spans="1:27" x14ac:dyDescent="0.25">
      <c r="A10" s="23" t="s">
        <v>39</v>
      </c>
      <c r="B10" s="17" t="s">
        <v>38</v>
      </c>
      <c r="C10" s="18">
        <v>74961654</v>
      </c>
      <c r="D10" s="18"/>
      <c r="E10" s="19">
        <v>183203004</v>
      </c>
      <c r="F10" s="20">
        <v>183203004</v>
      </c>
      <c r="G10" s="20">
        <v>12107302</v>
      </c>
      <c r="H10" s="20"/>
      <c r="I10" s="20"/>
      <c r="J10" s="20">
        <v>12107302</v>
      </c>
      <c r="K10" s="20">
        <v>11806485</v>
      </c>
      <c r="L10" s="20">
        <v>5751472</v>
      </c>
      <c r="M10" s="20"/>
      <c r="N10" s="20">
        <v>17557957</v>
      </c>
      <c r="O10" s="20">
        <v>11369548</v>
      </c>
      <c r="P10" s="20">
        <v>7979286</v>
      </c>
      <c r="Q10" s="20">
        <v>17057497</v>
      </c>
      <c r="R10" s="20">
        <v>36406331</v>
      </c>
      <c r="S10" s="20"/>
      <c r="T10" s="20"/>
      <c r="U10" s="20"/>
      <c r="V10" s="20"/>
      <c r="W10" s="20">
        <v>66071590</v>
      </c>
      <c r="X10" s="20">
        <v>137402253</v>
      </c>
      <c r="Y10" s="20">
        <v>-71330663</v>
      </c>
      <c r="Z10" s="21">
        <v>-51.913750642793325</v>
      </c>
      <c r="AA10" s="22">
        <v>183203004</v>
      </c>
    </row>
    <row r="11" spans="1:27" x14ac:dyDescent="0.25">
      <c r="A11" s="23" t="s">
        <v>40</v>
      </c>
      <c r="B11" s="17" t="s">
        <v>32</v>
      </c>
      <c r="C11" s="18">
        <v>90058</v>
      </c>
      <c r="D11" s="18"/>
      <c r="E11" s="19"/>
      <c r="F11" s="20"/>
      <c r="G11" s="20">
        <v>11537</v>
      </c>
      <c r="H11" s="20">
        <v>11178</v>
      </c>
      <c r="I11" s="20">
        <v>231744</v>
      </c>
      <c r="J11" s="20">
        <v>254459</v>
      </c>
      <c r="K11" s="20">
        <v>259839</v>
      </c>
      <c r="L11" s="20">
        <v>9578</v>
      </c>
      <c r="M11" s="20">
        <v>7766</v>
      </c>
      <c r="N11" s="20">
        <v>277183</v>
      </c>
      <c r="O11" s="20">
        <v>12994</v>
      </c>
      <c r="P11" s="20">
        <v>15749</v>
      </c>
      <c r="Q11" s="20">
        <v>35057</v>
      </c>
      <c r="R11" s="20">
        <v>63800</v>
      </c>
      <c r="S11" s="20"/>
      <c r="T11" s="20"/>
      <c r="U11" s="20"/>
      <c r="V11" s="20"/>
      <c r="W11" s="20">
        <v>595442</v>
      </c>
      <c r="X11" s="20"/>
      <c r="Y11" s="20">
        <v>595442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-21962350</v>
      </c>
      <c r="D14" s="18"/>
      <c r="E14" s="19">
        <v>-9999996</v>
      </c>
      <c r="F14" s="20">
        <v>-9999996</v>
      </c>
      <c r="G14" s="20">
        <v>-3245699</v>
      </c>
      <c r="H14" s="20">
        <v>-556250</v>
      </c>
      <c r="I14" s="20">
        <v>-951128</v>
      </c>
      <c r="J14" s="20">
        <v>-4753077</v>
      </c>
      <c r="K14" s="20">
        <v>-1795904</v>
      </c>
      <c r="L14" s="20">
        <v>-3721236</v>
      </c>
      <c r="M14" s="20">
        <v>-159030</v>
      </c>
      <c r="N14" s="20">
        <v>-5676170</v>
      </c>
      <c r="O14" s="20">
        <v>-2286184</v>
      </c>
      <c r="P14" s="20">
        <v>-32022</v>
      </c>
      <c r="Q14" s="20">
        <v>-2617315</v>
      </c>
      <c r="R14" s="20">
        <v>-4935521</v>
      </c>
      <c r="S14" s="20"/>
      <c r="T14" s="20"/>
      <c r="U14" s="20"/>
      <c r="V14" s="20"/>
      <c r="W14" s="20">
        <v>-15364768</v>
      </c>
      <c r="X14" s="20">
        <v>-7499997</v>
      </c>
      <c r="Y14" s="20">
        <v>-7864771</v>
      </c>
      <c r="Z14" s="21">
        <v>104.86365527879545</v>
      </c>
      <c r="AA14" s="22">
        <v>-9999996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78162807</v>
      </c>
      <c r="D17" s="26">
        <f>SUM(D6:D16)</f>
        <v>0</v>
      </c>
      <c r="E17" s="27">
        <f t="shared" si="0"/>
        <v>265047302</v>
      </c>
      <c r="F17" s="28">
        <f t="shared" si="0"/>
        <v>265047302</v>
      </c>
      <c r="G17" s="28">
        <f t="shared" si="0"/>
        <v>10373777</v>
      </c>
      <c r="H17" s="28">
        <f t="shared" si="0"/>
        <v>672015</v>
      </c>
      <c r="I17" s="28">
        <f t="shared" si="0"/>
        <v>1452187</v>
      </c>
      <c r="J17" s="28">
        <f t="shared" si="0"/>
        <v>12497979</v>
      </c>
      <c r="K17" s="28">
        <f t="shared" si="0"/>
        <v>11642160</v>
      </c>
      <c r="L17" s="28">
        <f t="shared" si="0"/>
        <v>4210498</v>
      </c>
      <c r="M17" s="28">
        <f t="shared" si="0"/>
        <v>1596259</v>
      </c>
      <c r="N17" s="28">
        <f t="shared" si="0"/>
        <v>17448917</v>
      </c>
      <c r="O17" s="28">
        <f t="shared" si="0"/>
        <v>11282963</v>
      </c>
      <c r="P17" s="28">
        <f t="shared" si="0"/>
        <v>10099160</v>
      </c>
      <c r="Q17" s="28">
        <f t="shared" si="0"/>
        <v>16467534</v>
      </c>
      <c r="R17" s="28">
        <f t="shared" si="0"/>
        <v>37849657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67796553</v>
      </c>
      <c r="X17" s="28">
        <f t="shared" si="0"/>
        <v>209595313</v>
      </c>
      <c r="Y17" s="28">
        <f t="shared" si="0"/>
        <v>-141798760</v>
      </c>
      <c r="Z17" s="29">
        <f>+IF(X17&lt;&gt;0,+(Y17/X17)*100,0)</f>
        <v>-67.653592998045724</v>
      </c>
      <c r="AA17" s="30">
        <f>SUM(AA6:AA16)</f>
        <v>265047302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-101329955</v>
      </c>
      <c r="D28" s="18"/>
      <c r="E28" s="19"/>
      <c r="F28" s="20"/>
      <c r="G28" s="20">
        <v>-6468574</v>
      </c>
      <c r="H28" s="20">
        <v>-2921284</v>
      </c>
      <c r="I28" s="20">
        <v>-2774596</v>
      </c>
      <c r="J28" s="20">
        <v>-12164454</v>
      </c>
      <c r="K28" s="20">
        <v>-6616788</v>
      </c>
      <c r="L28" s="20">
        <v>-3268220</v>
      </c>
      <c r="M28" s="20">
        <v>-10973241</v>
      </c>
      <c r="N28" s="20">
        <v>-20858249</v>
      </c>
      <c r="O28" s="20">
        <v>-3780355</v>
      </c>
      <c r="P28" s="20">
        <v>-2784497</v>
      </c>
      <c r="Q28" s="20">
        <v>-5296623</v>
      </c>
      <c r="R28" s="20">
        <v>-11861475</v>
      </c>
      <c r="S28" s="20"/>
      <c r="T28" s="20"/>
      <c r="U28" s="20"/>
      <c r="V28" s="20"/>
      <c r="W28" s="20">
        <v>-44884178</v>
      </c>
      <c r="X28" s="20"/>
      <c r="Y28" s="20">
        <v>-44884178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-101329955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-6468574</v>
      </c>
      <c r="H30" s="28">
        <f t="shared" si="1"/>
        <v>-2921284</v>
      </c>
      <c r="I30" s="28">
        <f t="shared" si="1"/>
        <v>-2774596</v>
      </c>
      <c r="J30" s="28">
        <f t="shared" si="1"/>
        <v>-12164454</v>
      </c>
      <c r="K30" s="28">
        <f t="shared" si="1"/>
        <v>-6616788</v>
      </c>
      <c r="L30" s="28">
        <f t="shared" si="1"/>
        <v>-3268220</v>
      </c>
      <c r="M30" s="28">
        <f t="shared" si="1"/>
        <v>-10973241</v>
      </c>
      <c r="N30" s="28">
        <f t="shared" si="1"/>
        <v>-20858249</v>
      </c>
      <c r="O30" s="28">
        <f t="shared" si="1"/>
        <v>-3780355</v>
      </c>
      <c r="P30" s="28">
        <f t="shared" si="1"/>
        <v>-2784497</v>
      </c>
      <c r="Q30" s="28">
        <f t="shared" si="1"/>
        <v>-5296623</v>
      </c>
      <c r="R30" s="28">
        <f t="shared" si="1"/>
        <v>-11861475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-44884178</v>
      </c>
      <c r="X30" s="28">
        <f t="shared" si="1"/>
        <v>0</v>
      </c>
      <c r="Y30" s="28">
        <f t="shared" si="1"/>
        <v>-44884178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-23167148</v>
      </c>
      <c r="D41" s="32">
        <f>+D17+D30+D39</f>
        <v>0</v>
      </c>
      <c r="E41" s="33">
        <f t="shared" si="3"/>
        <v>265047302</v>
      </c>
      <c r="F41" s="34">
        <f t="shared" si="3"/>
        <v>265047302</v>
      </c>
      <c r="G41" s="34">
        <f t="shared" si="3"/>
        <v>3905203</v>
      </c>
      <c r="H41" s="34">
        <f t="shared" si="3"/>
        <v>-2249269</v>
      </c>
      <c r="I41" s="34">
        <f t="shared" si="3"/>
        <v>-1322409</v>
      </c>
      <c r="J41" s="34">
        <f t="shared" si="3"/>
        <v>333525</v>
      </c>
      <c r="K41" s="34">
        <f t="shared" si="3"/>
        <v>5025372</v>
      </c>
      <c r="L41" s="34">
        <f t="shared" si="3"/>
        <v>942278</v>
      </c>
      <c r="M41" s="34">
        <f t="shared" si="3"/>
        <v>-9376982</v>
      </c>
      <c r="N41" s="34">
        <f t="shared" si="3"/>
        <v>-3409332</v>
      </c>
      <c r="O41" s="34">
        <f t="shared" si="3"/>
        <v>7502608</v>
      </c>
      <c r="P41" s="34">
        <f t="shared" si="3"/>
        <v>7314663</v>
      </c>
      <c r="Q41" s="34">
        <f t="shared" si="3"/>
        <v>11170911</v>
      </c>
      <c r="R41" s="34">
        <f t="shared" si="3"/>
        <v>25988182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22912375</v>
      </c>
      <c r="X41" s="34">
        <f t="shared" si="3"/>
        <v>209595313</v>
      </c>
      <c r="Y41" s="34">
        <f t="shared" si="3"/>
        <v>-186682938</v>
      </c>
      <c r="Z41" s="35">
        <f>+IF(X41&lt;&gt;0,+(Y41/X41)*100,0)</f>
        <v>-89.068278926638015</v>
      </c>
      <c r="AA41" s="36">
        <f>+AA17+AA30+AA39</f>
        <v>265047302</v>
      </c>
    </row>
    <row r="42" spans="1:27" x14ac:dyDescent="0.25">
      <c r="A42" s="23" t="s">
        <v>63</v>
      </c>
      <c r="B42" s="17" t="s">
        <v>64</v>
      </c>
      <c r="C42" s="32">
        <v>17054991</v>
      </c>
      <c r="D42" s="32"/>
      <c r="E42" s="33">
        <v>65103315</v>
      </c>
      <c r="F42" s="34">
        <v>65103315</v>
      </c>
      <c r="G42" s="34">
        <v>-6221142</v>
      </c>
      <c r="H42" s="34">
        <f>+G43+H60</f>
        <v>-2315939</v>
      </c>
      <c r="I42" s="34">
        <f>+H43+I60</f>
        <v>-4565208</v>
      </c>
      <c r="J42" s="34">
        <f>+G42</f>
        <v>-6221142</v>
      </c>
      <c r="K42" s="34">
        <f>+I43+K60</f>
        <v>-5887617</v>
      </c>
      <c r="L42" s="34">
        <f>+K43+L60</f>
        <v>-862245</v>
      </c>
      <c r="M42" s="34">
        <f>+L43+M60</f>
        <v>80033</v>
      </c>
      <c r="N42" s="34">
        <f>+K42</f>
        <v>-5887617</v>
      </c>
      <c r="O42" s="34">
        <f>+M43+O60</f>
        <v>-9296949</v>
      </c>
      <c r="P42" s="34">
        <f>+O43+P60</f>
        <v>-1794341</v>
      </c>
      <c r="Q42" s="34">
        <f>+P43+Q60</f>
        <v>5520322</v>
      </c>
      <c r="R42" s="34">
        <f>+O42</f>
        <v>-9296949</v>
      </c>
      <c r="S42" s="34">
        <f>+Q43+S60</f>
        <v>16691233</v>
      </c>
      <c r="T42" s="34">
        <f>+S43+T60</f>
        <v>16691233</v>
      </c>
      <c r="U42" s="34">
        <f>+T43+U60</f>
        <v>16691233</v>
      </c>
      <c r="V42" s="34">
        <f>+S42</f>
        <v>16691233</v>
      </c>
      <c r="W42" s="34">
        <f>+G42</f>
        <v>-6221142</v>
      </c>
      <c r="X42" s="34">
        <v>65103315</v>
      </c>
      <c r="Y42" s="34">
        <f>+W42-X42</f>
        <v>-71324457</v>
      </c>
      <c r="Z42" s="35">
        <f>+IF(X42&lt;&gt;0,+(Y42/X42)*100,0)</f>
        <v>-109.55579911714173</v>
      </c>
      <c r="AA42" s="36">
        <v>65103315</v>
      </c>
    </row>
    <row r="43" spans="1:27" x14ac:dyDescent="0.25">
      <c r="A43" s="42" t="s">
        <v>65</v>
      </c>
      <c r="B43" s="43" t="s">
        <v>64</v>
      </c>
      <c r="C43" s="44">
        <f>+C41+C42</f>
        <v>-6112157</v>
      </c>
      <c r="D43" s="44">
        <f t="shared" ref="D43:AA43" si="4">+D41+D42</f>
        <v>0</v>
      </c>
      <c r="E43" s="45">
        <f t="shared" si="4"/>
        <v>330150617</v>
      </c>
      <c r="F43" s="46">
        <f t="shared" si="4"/>
        <v>330150617</v>
      </c>
      <c r="G43" s="46">
        <f t="shared" si="4"/>
        <v>-2315939</v>
      </c>
      <c r="H43" s="46">
        <f t="shared" si="4"/>
        <v>-4565208</v>
      </c>
      <c r="I43" s="46">
        <f t="shared" si="4"/>
        <v>-5887617</v>
      </c>
      <c r="J43" s="46">
        <f>+I43</f>
        <v>-5887617</v>
      </c>
      <c r="K43" s="46">
        <f t="shared" si="4"/>
        <v>-862245</v>
      </c>
      <c r="L43" s="46">
        <f t="shared" si="4"/>
        <v>80033</v>
      </c>
      <c r="M43" s="46">
        <f t="shared" si="4"/>
        <v>-9296949</v>
      </c>
      <c r="N43" s="46">
        <f>+M43</f>
        <v>-9296949</v>
      </c>
      <c r="O43" s="46">
        <f t="shared" si="4"/>
        <v>-1794341</v>
      </c>
      <c r="P43" s="46">
        <f t="shared" si="4"/>
        <v>5520322</v>
      </c>
      <c r="Q43" s="46">
        <f t="shared" si="4"/>
        <v>16691233</v>
      </c>
      <c r="R43" s="46">
        <f>+Q43</f>
        <v>16691233</v>
      </c>
      <c r="S43" s="46">
        <f t="shared" si="4"/>
        <v>16691233</v>
      </c>
      <c r="T43" s="46">
        <f t="shared" si="4"/>
        <v>16691233</v>
      </c>
      <c r="U43" s="46">
        <f t="shared" si="4"/>
        <v>16691233</v>
      </c>
      <c r="V43" s="46">
        <f>+U43</f>
        <v>16691233</v>
      </c>
      <c r="W43" s="46">
        <f>+V43</f>
        <v>16691233</v>
      </c>
      <c r="X43" s="46">
        <f t="shared" si="4"/>
        <v>274698628</v>
      </c>
      <c r="Y43" s="46">
        <f t="shared" si="4"/>
        <v>-258007395</v>
      </c>
      <c r="Z43" s="47">
        <f>+IF(X43&lt;&gt;0,+(Y43/X43)*100,0)</f>
        <v>-93.923801832748865</v>
      </c>
      <c r="AA43" s="48">
        <f t="shared" si="4"/>
        <v>330150617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-6221142</v>
      </c>
      <c r="J60">
        <v>-6221142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501837</v>
      </c>
      <c r="D36" s="18"/>
      <c r="E36" s="19">
        <v>31130</v>
      </c>
      <c r="F36" s="20">
        <v>31130</v>
      </c>
      <c r="G36" s="20">
        <v>288329</v>
      </c>
      <c r="H36" s="37">
        <v>-201450</v>
      </c>
      <c r="I36" s="37">
        <v>53218</v>
      </c>
      <c r="J36" s="37">
        <v>140097</v>
      </c>
      <c r="K36" s="20">
        <v>30576</v>
      </c>
      <c r="L36" s="20">
        <v>437086</v>
      </c>
      <c r="M36" s="20">
        <v>37002</v>
      </c>
      <c r="N36" s="20">
        <v>504664</v>
      </c>
      <c r="O36" s="37">
        <v>31957</v>
      </c>
      <c r="P36" s="37">
        <v>21023</v>
      </c>
      <c r="Q36" s="37">
        <v>30639</v>
      </c>
      <c r="R36" s="20">
        <v>83619</v>
      </c>
      <c r="S36" s="20"/>
      <c r="T36" s="20"/>
      <c r="U36" s="20"/>
      <c r="V36" s="37"/>
      <c r="W36" s="37">
        <v>728380</v>
      </c>
      <c r="X36" s="37">
        <v>23346</v>
      </c>
      <c r="Y36" s="20">
        <v>705034</v>
      </c>
      <c r="Z36" s="21">
        <v>3019.9348924869355</v>
      </c>
      <c r="AA36" s="22">
        <v>31130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501837</v>
      </c>
      <c r="D39" s="26">
        <f>SUM(D34:D38)</f>
        <v>0</v>
      </c>
      <c r="E39" s="27">
        <f t="shared" si="2"/>
        <v>31130</v>
      </c>
      <c r="F39" s="28">
        <f t="shared" si="2"/>
        <v>31130</v>
      </c>
      <c r="G39" s="28">
        <f t="shared" si="2"/>
        <v>288329</v>
      </c>
      <c r="H39" s="28">
        <f t="shared" si="2"/>
        <v>-201450</v>
      </c>
      <c r="I39" s="28">
        <f t="shared" si="2"/>
        <v>53218</v>
      </c>
      <c r="J39" s="28">
        <f t="shared" si="2"/>
        <v>140097</v>
      </c>
      <c r="K39" s="28">
        <f t="shared" si="2"/>
        <v>30576</v>
      </c>
      <c r="L39" s="28">
        <f t="shared" si="2"/>
        <v>437086</v>
      </c>
      <c r="M39" s="28">
        <f t="shared" si="2"/>
        <v>37002</v>
      </c>
      <c r="N39" s="28">
        <f t="shared" si="2"/>
        <v>504664</v>
      </c>
      <c r="O39" s="28">
        <f t="shared" si="2"/>
        <v>31957</v>
      </c>
      <c r="P39" s="28">
        <f t="shared" si="2"/>
        <v>21023</v>
      </c>
      <c r="Q39" s="28">
        <f t="shared" si="2"/>
        <v>30639</v>
      </c>
      <c r="R39" s="28">
        <f t="shared" si="2"/>
        <v>83619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728380</v>
      </c>
      <c r="X39" s="28">
        <f t="shared" si="2"/>
        <v>23346</v>
      </c>
      <c r="Y39" s="28">
        <f t="shared" si="2"/>
        <v>705034</v>
      </c>
      <c r="Z39" s="29">
        <f>+IF(X39&lt;&gt;0,+(Y39/X39)*100,0)</f>
        <v>3019.9348924869355</v>
      </c>
      <c r="AA39" s="30">
        <f>SUM(AA34:AA38)</f>
        <v>31130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501837</v>
      </c>
      <c r="D41" s="32">
        <f>+D17+D30+D39</f>
        <v>0</v>
      </c>
      <c r="E41" s="33">
        <f t="shared" si="3"/>
        <v>31130</v>
      </c>
      <c r="F41" s="34">
        <f t="shared" si="3"/>
        <v>31130</v>
      </c>
      <c r="G41" s="34">
        <f t="shared" si="3"/>
        <v>288329</v>
      </c>
      <c r="H41" s="34">
        <f t="shared" si="3"/>
        <v>-201450</v>
      </c>
      <c r="I41" s="34">
        <f t="shared" si="3"/>
        <v>53218</v>
      </c>
      <c r="J41" s="34">
        <f t="shared" si="3"/>
        <v>140097</v>
      </c>
      <c r="K41" s="34">
        <f t="shared" si="3"/>
        <v>30576</v>
      </c>
      <c r="L41" s="34">
        <f t="shared" si="3"/>
        <v>437086</v>
      </c>
      <c r="M41" s="34">
        <f t="shared" si="3"/>
        <v>37002</v>
      </c>
      <c r="N41" s="34">
        <f t="shared" si="3"/>
        <v>504664</v>
      </c>
      <c r="O41" s="34">
        <f t="shared" si="3"/>
        <v>31957</v>
      </c>
      <c r="P41" s="34">
        <f t="shared" si="3"/>
        <v>21023</v>
      </c>
      <c r="Q41" s="34">
        <f t="shared" si="3"/>
        <v>30639</v>
      </c>
      <c r="R41" s="34">
        <f t="shared" si="3"/>
        <v>83619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728380</v>
      </c>
      <c r="X41" s="34">
        <f t="shared" si="3"/>
        <v>23346</v>
      </c>
      <c r="Y41" s="34">
        <f t="shared" si="3"/>
        <v>705034</v>
      </c>
      <c r="Z41" s="35">
        <f>+IF(X41&lt;&gt;0,+(Y41/X41)*100,0)</f>
        <v>3019.9348924869355</v>
      </c>
      <c r="AA41" s="36">
        <f>+AA17+AA30+AA39</f>
        <v>31130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288329</v>
      </c>
      <c r="I42" s="34">
        <f>+H43+I60</f>
        <v>86879</v>
      </c>
      <c r="J42" s="34">
        <f>+G42</f>
        <v>0</v>
      </c>
      <c r="K42" s="34">
        <f>+I43+K60</f>
        <v>140097</v>
      </c>
      <c r="L42" s="34">
        <f>+K43+L60</f>
        <v>170673</v>
      </c>
      <c r="M42" s="34">
        <f>+L43+M60</f>
        <v>607759</v>
      </c>
      <c r="N42" s="34">
        <f>+K42</f>
        <v>140097</v>
      </c>
      <c r="O42" s="34">
        <f>+M43+O60</f>
        <v>644761</v>
      </c>
      <c r="P42" s="34">
        <f>+O43+P60</f>
        <v>676718</v>
      </c>
      <c r="Q42" s="34">
        <f>+P43+Q60</f>
        <v>697741</v>
      </c>
      <c r="R42" s="34">
        <f>+O42</f>
        <v>644761</v>
      </c>
      <c r="S42" s="34">
        <f>+Q43+S60</f>
        <v>728380</v>
      </c>
      <c r="T42" s="34">
        <f>+S43+T60</f>
        <v>728380</v>
      </c>
      <c r="U42" s="34">
        <f>+T43+U60</f>
        <v>728380</v>
      </c>
      <c r="V42" s="34">
        <f>+S42</f>
        <v>728380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501837</v>
      </c>
      <c r="D43" s="44">
        <f t="shared" ref="D43:AA43" si="4">+D41+D42</f>
        <v>0</v>
      </c>
      <c r="E43" s="45">
        <f t="shared" si="4"/>
        <v>31130</v>
      </c>
      <c r="F43" s="46">
        <f t="shared" si="4"/>
        <v>31130</v>
      </c>
      <c r="G43" s="46">
        <f t="shared" si="4"/>
        <v>288329</v>
      </c>
      <c r="H43" s="46">
        <f t="shared" si="4"/>
        <v>86879</v>
      </c>
      <c r="I43" s="46">
        <f t="shared" si="4"/>
        <v>140097</v>
      </c>
      <c r="J43" s="46">
        <f>+I43</f>
        <v>140097</v>
      </c>
      <c r="K43" s="46">
        <f t="shared" si="4"/>
        <v>170673</v>
      </c>
      <c r="L43" s="46">
        <f t="shared" si="4"/>
        <v>607759</v>
      </c>
      <c r="M43" s="46">
        <f t="shared" si="4"/>
        <v>644761</v>
      </c>
      <c r="N43" s="46">
        <f>+M43</f>
        <v>644761</v>
      </c>
      <c r="O43" s="46">
        <f t="shared" si="4"/>
        <v>676718</v>
      </c>
      <c r="P43" s="46">
        <f t="shared" si="4"/>
        <v>697741</v>
      </c>
      <c r="Q43" s="46">
        <f t="shared" si="4"/>
        <v>728380</v>
      </c>
      <c r="R43" s="46">
        <f>+Q43</f>
        <v>728380</v>
      </c>
      <c r="S43" s="46">
        <f t="shared" si="4"/>
        <v>728380</v>
      </c>
      <c r="T43" s="46">
        <f t="shared" si="4"/>
        <v>728380</v>
      </c>
      <c r="U43" s="46">
        <f t="shared" si="4"/>
        <v>728380</v>
      </c>
      <c r="V43" s="46">
        <f>+U43</f>
        <v>728380</v>
      </c>
      <c r="W43" s="46">
        <f>+V43</f>
        <v>728380</v>
      </c>
      <c r="X43" s="46">
        <f t="shared" si="4"/>
        <v>23346</v>
      </c>
      <c r="Y43" s="46">
        <f t="shared" si="4"/>
        <v>705034</v>
      </c>
      <c r="Z43" s="47">
        <f>+IF(X43&lt;&gt;0,+(Y43/X43)*100,0)</f>
        <v>3019.9348924869355</v>
      </c>
      <c r="AA43" s="48">
        <f t="shared" si="4"/>
        <v>31130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6533986</v>
      </c>
      <c r="D7" s="18"/>
      <c r="E7" s="19">
        <v>10551068</v>
      </c>
      <c r="F7" s="20">
        <v>10551068</v>
      </c>
      <c r="G7" s="20"/>
      <c r="H7" s="20">
        <v>493951</v>
      </c>
      <c r="I7" s="20">
        <v>857070</v>
      </c>
      <c r="J7" s="20">
        <v>1351021</v>
      </c>
      <c r="K7" s="20">
        <v>815659</v>
      </c>
      <c r="L7" s="20">
        <v>701298</v>
      </c>
      <c r="M7" s="20">
        <v>404362</v>
      </c>
      <c r="N7" s="20">
        <v>1921319</v>
      </c>
      <c r="O7" s="20">
        <v>592281</v>
      </c>
      <c r="P7" s="20">
        <v>508878</v>
      </c>
      <c r="Q7" s="20">
        <v>478721</v>
      </c>
      <c r="R7" s="20">
        <v>1579880</v>
      </c>
      <c r="S7" s="20"/>
      <c r="T7" s="20"/>
      <c r="U7" s="20"/>
      <c r="V7" s="20"/>
      <c r="W7" s="20">
        <v>4852220</v>
      </c>
      <c r="X7" s="20">
        <v>7856273</v>
      </c>
      <c r="Y7" s="20">
        <v>-3004053</v>
      </c>
      <c r="Z7" s="21">
        <v>-38.237635071999151</v>
      </c>
      <c r="AA7" s="22">
        <v>10551068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2296065</v>
      </c>
      <c r="F9" s="20">
        <v>2296065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1722048</v>
      </c>
      <c r="Y9" s="20">
        <v>-1722048</v>
      </c>
      <c r="Z9" s="21">
        <v>-100</v>
      </c>
      <c r="AA9" s="22">
        <v>2296065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39182400</v>
      </c>
      <c r="F10" s="20">
        <v>38182400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28636807</v>
      </c>
      <c r="Y10" s="20">
        <v>-28636807</v>
      </c>
      <c r="Z10" s="21">
        <v>-100</v>
      </c>
      <c r="AA10" s="22">
        <v>38182400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6449429</v>
      </c>
      <c r="F11" s="20">
        <v>6449429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4837067</v>
      </c>
      <c r="Y11" s="20">
        <v>-4837067</v>
      </c>
      <c r="Z11" s="21">
        <v>-100</v>
      </c>
      <c r="AA11" s="22">
        <v>6449429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-58224</v>
      </c>
      <c r="D14" s="18"/>
      <c r="E14" s="19">
        <v>-23370151</v>
      </c>
      <c r="F14" s="20">
        <v>-27079912</v>
      </c>
      <c r="G14" s="20"/>
      <c r="H14" s="20">
        <v>-1755305</v>
      </c>
      <c r="I14" s="20">
        <v>-95191</v>
      </c>
      <c r="J14" s="20">
        <v>-1850496</v>
      </c>
      <c r="K14" s="20">
        <v>-147744</v>
      </c>
      <c r="L14" s="20">
        <v>-686239</v>
      </c>
      <c r="M14" s="20">
        <v>-1913860</v>
      </c>
      <c r="N14" s="20">
        <v>-2747843</v>
      </c>
      <c r="O14" s="20">
        <v>-389088</v>
      </c>
      <c r="P14" s="20">
        <v>-47947</v>
      </c>
      <c r="Q14" s="20">
        <v>-366930</v>
      </c>
      <c r="R14" s="20">
        <v>-803965</v>
      </c>
      <c r="S14" s="20"/>
      <c r="T14" s="20"/>
      <c r="U14" s="20"/>
      <c r="V14" s="20"/>
      <c r="W14" s="20">
        <v>-5402304</v>
      </c>
      <c r="X14" s="20">
        <v>-15877311</v>
      </c>
      <c r="Y14" s="20">
        <v>10475007</v>
      </c>
      <c r="Z14" s="21">
        <v>-65.974691810218999</v>
      </c>
      <c r="AA14" s="22">
        <v>-27079912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6475762</v>
      </c>
      <c r="D17" s="26">
        <f>SUM(D6:D16)</f>
        <v>0</v>
      </c>
      <c r="E17" s="27">
        <f t="shared" si="0"/>
        <v>35108811</v>
      </c>
      <c r="F17" s="28">
        <f t="shared" si="0"/>
        <v>30399050</v>
      </c>
      <c r="G17" s="28">
        <f t="shared" si="0"/>
        <v>0</v>
      </c>
      <c r="H17" s="28">
        <f t="shared" si="0"/>
        <v>-1261354</v>
      </c>
      <c r="I17" s="28">
        <f t="shared" si="0"/>
        <v>761879</v>
      </c>
      <c r="J17" s="28">
        <f t="shared" si="0"/>
        <v>-499475</v>
      </c>
      <c r="K17" s="28">
        <f t="shared" si="0"/>
        <v>667915</v>
      </c>
      <c r="L17" s="28">
        <f t="shared" si="0"/>
        <v>15059</v>
      </c>
      <c r="M17" s="28">
        <f t="shared" si="0"/>
        <v>-1509498</v>
      </c>
      <c r="N17" s="28">
        <f t="shared" si="0"/>
        <v>-826524</v>
      </c>
      <c r="O17" s="28">
        <f t="shared" si="0"/>
        <v>203193</v>
      </c>
      <c r="P17" s="28">
        <f t="shared" si="0"/>
        <v>460931</v>
      </c>
      <c r="Q17" s="28">
        <f t="shared" si="0"/>
        <v>111791</v>
      </c>
      <c r="R17" s="28">
        <f t="shared" si="0"/>
        <v>775915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-550084</v>
      </c>
      <c r="X17" s="28">
        <f t="shared" si="0"/>
        <v>27174884</v>
      </c>
      <c r="Y17" s="28">
        <f t="shared" si="0"/>
        <v>-27724968</v>
      </c>
      <c r="Z17" s="29">
        <f>+IF(X17&lt;&gt;0,+(Y17/X17)*100,0)</f>
        <v>-102.02423679159037</v>
      </c>
      <c r="AA17" s="30">
        <f>SUM(AA6:AA16)</f>
        <v>30399050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-876281</v>
      </c>
      <c r="D28" s="18"/>
      <c r="E28" s="19">
        <v>-1000000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</v>
      </c>
      <c r="Y28" s="20">
        <v>4</v>
      </c>
      <c r="Z28" s="21">
        <v>-100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-876281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</v>
      </c>
      <c r="Y30" s="28">
        <f t="shared" si="1"/>
        <v>4</v>
      </c>
      <c r="Z30" s="29">
        <f>+IF(X30&lt;&gt;0,+(Y30/X30)*100,0)</f>
        <v>-100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5599481</v>
      </c>
      <c r="D41" s="32">
        <f>+D17+D30+D39</f>
        <v>0</v>
      </c>
      <c r="E41" s="33">
        <f t="shared" si="3"/>
        <v>34108811</v>
      </c>
      <c r="F41" s="34">
        <f t="shared" si="3"/>
        <v>30399050</v>
      </c>
      <c r="G41" s="34">
        <f t="shared" si="3"/>
        <v>0</v>
      </c>
      <c r="H41" s="34">
        <f t="shared" si="3"/>
        <v>-1261354</v>
      </c>
      <c r="I41" s="34">
        <f t="shared" si="3"/>
        <v>761879</v>
      </c>
      <c r="J41" s="34">
        <f t="shared" si="3"/>
        <v>-499475</v>
      </c>
      <c r="K41" s="34">
        <f t="shared" si="3"/>
        <v>667915</v>
      </c>
      <c r="L41" s="34">
        <f t="shared" si="3"/>
        <v>15059</v>
      </c>
      <c r="M41" s="34">
        <f t="shared" si="3"/>
        <v>-1509498</v>
      </c>
      <c r="N41" s="34">
        <f t="shared" si="3"/>
        <v>-826524</v>
      </c>
      <c r="O41" s="34">
        <f t="shared" si="3"/>
        <v>203193</v>
      </c>
      <c r="P41" s="34">
        <f t="shared" si="3"/>
        <v>460931</v>
      </c>
      <c r="Q41" s="34">
        <f t="shared" si="3"/>
        <v>111791</v>
      </c>
      <c r="R41" s="34">
        <f t="shared" si="3"/>
        <v>775915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-550084</v>
      </c>
      <c r="X41" s="34">
        <f t="shared" si="3"/>
        <v>27174880</v>
      </c>
      <c r="Y41" s="34">
        <f t="shared" si="3"/>
        <v>-27724964</v>
      </c>
      <c r="Z41" s="35">
        <f>+IF(X41&lt;&gt;0,+(Y41/X41)*100,0)</f>
        <v>-102.0242370895474</v>
      </c>
      <c r="AA41" s="36">
        <f>+AA17+AA30+AA39</f>
        <v>30399050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-1261354</v>
      </c>
      <c r="J42" s="34">
        <f>+G42</f>
        <v>0</v>
      </c>
      <c r="K42" s="34">
        <f>+I43+K60</f>
        <v>-499475</v>
      </c>
      <c r="L42" s="34">
        <f>+K43+L60</f>
        <v>168440</v>
      </c>
      <c r="M42" s="34">
        <f>+L43+M60</f>
        <v>183499</v>
      </c>
      <c r="N42" s="34">
        <f>+K42</f>
        <v>-499475</v>
      </c>
      <c r="O42" s="34">
        <f>+M43+O60</f>
        <v>-1325999</v>
      </c>
      <c r="P42" s="34">
        <f>+O43+P60</f>
        <v>-1122806</v>
      </c>
      <c r="Q42" s="34">
        <f>+P43+Q60</f>
        <v>-661875</v>
      </c>
      <c r="R42" s="34">
        <f>+O42</f>
        <v>-1325999</v>
      </c>
      <c r="S42" s="34">
        <f>+Q43+S60</f>
        <v>-550084</v>
      </c>
      <c r="T42" s="34">
        <f>+S43+T60</f>
        <v>-550084</v>
      </c>
      <c r="U42" s="34">
        <f>+T43+U60</f>
        <v>-550084</v>
      </c>
      <c r="V42" s="34">
        <f>+S42</f>
        <v>-550084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5599481</v>
      </c>
      <c r="D43" s="44">
        <f t="shared" ref="D43:AA43" si="4">+D41+D42</f>
        <v>0</v>
      </c>
      <c r="E43" s="45">
        <f t="shared" si="4"/>
        <v>34108811</v>
      </c>
      <c r="F43" s="46">
        <f t="shared" si="4"/>
        <v>30399050</v>
      </c>
      <c r="G43" s="46">
        <f t="shared" si="4"/>
        <v>0</v>
      </c>
      <c r="H43" s="46">
        <f t="shared" si="4"/>
        <v>-1261354</v>
      </c>
      <c r="I43" s="46">
        <f t="shared" si="4"/>
        <v>-499475</v>
      </c>
      <c r="J43" s="46">
        <f>+I43</f>
        <v>-499475</v>
      </c>
      <c r="K43" s="46">
        <f t="shared" si="4"/>
        <v>168440</v>
      </c>
      <c r="L43" s="46">
        <f t="shared" si="4"/>
        <v>183499</v>
      </c>
      <c r="M43" s="46">
        <f t="shared" si="4"/>
        <v>-1325999</v>
      </c>
      <c r="N43" s="46">
        <f>+M43</f>
        <v>-1325999</v>
      </c>
      <c r="O43" s="46">
        <f t="shared" si="4"/>
        <v>-1122806</v>
      </c>
      <c r="P43" s="46">
        <f t="shared" si="4"/>
        <v>-661875</v>
      </c>
      <c r="Q43" s="46">
        <f t="shared" si="4"/>
        <v>-550084</v>
      </c>
      <c r="R43" s="46">
        <f>+Q43</f>
        <v>-550084</v>
      </c>
      <c r="S43" s="46">
        <f t="shared" si="4"/>
        <v>-550084</v>
      </c>
      <c r="T43" s="46">
        <f t="shared" si="4"/>
        <v>-550084</v>
      </c>
      <c r="U43" s="46">
        <f t="shared" si="4"/>
        <v>-550084</v>
      </c>
      <c r="V43" s="46">
        <f>+U43</f>
        <v>-550084</v>
      </c>
      <c r="W43" s="46">
        <f>+V43</f>
        <v>-550084</v>
      </c>
      <c r="X43" s="46">
        <f t="shared" si="4"/>
        <v>27174880</v>
      </c>
      <c r="Y43" s="46">
        <f t="shared" si="4"/>
        <v>-27724964</v>
      </c>
      <c r="Z43" s="47">
        <f>+IF(X43&lt;&gt;0,+(Y43/X43)*100,0)</f>
        <v>-102.0242370895474</v>
      </c>
      <c r="AA43" s="48">
        <f t="shared" si="4"/>
        <v>30399050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4121076</v>
      </c>
      <c r="D7" s="18"/>
      <c r="E7" s="19">
        <v>20279210</v>
      </c>
      <c r="F7" s="20">
        <v>20279210</v>
      </c>
      <c r="G7" s="20"/>
      <c r="H7" s="20">
        <v>397482</v>
      </c>
      <c r="I7" s="20">
        <v>352298</v>
      </c>
      <c r="J7" s="20">
        <v>749780</v>
      </c>
      <c r="K7" s="20">
        <v>484660</v>
      </c>
      <c r="L7" s="20">
        <v>457092</v>
      </c>
      <c r="M7" s="20">
        <v>395921</v>
      </c>
      <c r="N7" s="20">
        <v>1337673</v>
      </c>
      <c r="O7" s="20">
        <v>376001</v>
      </c>
      <c r="P7" s="20"/>
      <c r="Q7" s="20">
        <v>381590</v>
      </c>
      <c r="R7" s="20">
        <v>757591</v>
      </c>
      <c r="S7" s="20"/>
      <c r="T7" s="20"/>
      <c r="U7" s="20"/>
      <c r="V7" s="20"/>
      <c r="W7" s="20">
        <v>2845044</v>
      </c>
      <c r="X7" s="20">
        <v>15209415</v>
      </c>
      <c r="Y7" s="20">
        <v>-12364371</v>
      </c>
      <c r="Z7" s="21">
        <v>-81.294191788441566</v>
      </c>
      <c r="AA7" s="22">
        <v>20279210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1317</v>
      </c>
      <c r="D9" s="18"/>
      <c r="E9" s="19">
        <v>4197915</v>
      </c>
      <c r="F9" s="20">
        <v>4197915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4197915</v>
      </c>
      <c r="Y9" s="20">
        <v>-4197915</v>
      </c>
      <c r="Z9" s="21">
        <v>-100</v>
      </c>
      <c r="AA9" s="22">
        <v>4197915</v>
      </c>
    </row>
    <row r="10" spans="1:27" x14ac:dyDescent="0.25">
      <c r="A10" s="23" t="s">
        <v>39</v>
      </c>
      <c r="B10" s="17" t="s">
        <v>38</v>
      </c>
      <c r="C10" s="18">
        <v>16896000</v>
      </c>
      <c r="D10" s="18"/>
      <c r="E10" s="19">
        <v>12384000</v>
      </c>
      <c r="F10" s="20">
        <v>12384000</v>
      </c>
      <c r="G10" s="20"/>
      <c r="H10" s="20">
        <v>5384000</v>
      </c>
      <c r="I10" s="20"/>
      <c r="J10" s="20">
        <v>5384000</v>
      </c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9384000</v>
      </c>
      <c r="X10" s="20">
        <v>12384000</v>
      </c>
      <c r="Y10" s="20">
        <v>-3000000</v>
      </c>
      <c r="Z10" s="21">
        <v>-24.224806201550386</v>
      </c>
      <c r="AA10" s="22">
        <v>12384000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-20813642</v>
      </c>
      <c r="D14" s="18"/>
      <c r="E14" s="19">
        <v>-51623166</v>
      </c>
      <c r="F14" s="20">
        <v>-51859806</v>
      </c>
      <c r="G14" s="20"/>
      <c r="H14" s="20">
        <v>-2430092</v>
      </c>
      <c r="I14" s="20">
        <v>-929440</v>
      </c>
      <c r="J14" s="20">
        <v>-3359532</v>
      </c>
      <c r="K14" s="20">
        <v>-1709686</v>
      </c>
      <c r="L14" s="20">
        <v>-285347</v>
      </c>
      <c r="M14" s="20">
        <v>-1392046</v>
      </c>
      <c r="N14" s="20">
        <v>-3387079</v>
      </c>
      <c r="O14" s="20">
        <v>-1002606</v>
      </c>
      <c r="P14" s="20"/>
      <c r="Q14" s="20">
        <v>-523699</v>
      </c>
      <c r="R14" s="20">
        <v>-1526305</v>
      </c>
      <c r="S14" s="20"/>
      <c r="T14" s="20"/>
      <c r="U14" s="20"/>
      <c r="V14" s="20"/>
      <c r="W14" s="20">
        <v>-8272916</v>
      </c>
      <c r="X14" s="20">
        <v>-38776549</v>
      </c>
      <c r="Y14" s="20">
        <v>30503633</v>
      </c>
      <c r="Z14" s="21">
        <v>-78.665156613085912</v>
      </c>
      <c r="AA14" s="22">
        <v>-51859806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204751</v>
      </c>
      <c r="D17" s="26">
        <f>SUM(D6:D16)</f>
        <v>0</v>
      </c>
      <c r="E17" s="27">
        <f t="shared" si="0"/>
        <v>-14762041</v>
      </c>
      <c r="F17" s="28">
        <f t="shared" si="0"/>
        <v>-14998681</v>
      </c>
      <c r="G17" s="28">
        <f t="shared" si="0"/>
        <v>0</v>
      </c>
      <c r="H17" s="28">
        <f t="shared" si="0"/>
        <v>3351390</v>
      </c>
      <c r="I17" s="28">
        <f t="shared" si="0"/>
        <v>-577142</v>
      </c>
      <c r="J17" s="28">
        <f t="shared" si="0"/>
        <v>2774248</v>
      </c>
      <c r="K17" s="28">
        <f t="shared" si="0"/>
        <v>2774974</v>
      </c>
      <c r="L17" s="28">
        <f t="shared" si="0"/>
        <v>171745</v>
      </c>
      <c r="M17" s="28">
        <f t="shared" si="0"/>
        <v>-996125</v>
      </c>
      <c r="N17" s="28">
        <f t="shared" si="0"/>
        <v>1950594</v>
      </c>
      <c r="O17" s="28">
        <f t="shared" si="0"/>
        <v>-626605</v>
      </c>
      <c r="P17" s="28">
        <f t="shared" si="0"/>
        <v>0</v>
      </c>
      <c r="Q17" s="28">
        <f t="shared" si="0"/>
        <v>-142109</v>
      </c>
      <c r="R17" s="28">
        <f t="shared" si="0"/>
        <v>-768714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3956128</v>
      </c>
      <c r="X17" s="28">
        <f t="shared" si="0"/>
        <v>-6985219</v>
      </c>
      <c r="Y17" s="28">
        <f t="shared" si="0"/>
        <v>10941347</v>
      </c>
      <c r="Z17" s="29">
        <f>+IF(X17&lt;&gt;0,+(Y17/X17)*100,0)</f>
        <v>-156.63570462142991</v>
      </c>
      <c r="AA17" s="30">
        <f>SUM(AA6:AA16)</f>
        <v>-14998681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-14024386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-14024386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-13819635</v>
      </c>
      <c r="D41" s="32">
        <f>+D17+D30+D39</f>
        <v>0</v>
      </c>
      <c r="E41" s="33">
        <f t="shared" si="3"/>
        <v>-14762041</v>
      </c>
      <c r="F41" s="34">
        <f t="shared" si="3"/>
        <v>-14998681</v>
      </c>
      <c r="G41" s="34">
        <f t="shared" si="3"/>
        <v>0</v>
      </c>
      <c r="H41" s="34">
        <f t="shared" si="3"/>
        <v>3351390</v>
      </c>
      <c r="I41" s="34">
        <f t="shared" si="3"/>
        <v>-577142</v>
      </c>
      <c r="J41" s="34">
        <f t="shared" si="3"/>
        <v>2774248</v>
      </c>
      <c r="K41" s="34">
        <f t="shared" si="3"/>
        <v>2774974</v>
      </c>
      <c r="L41" s="34">
        <f t="shared" si="3"/>
        <v>171745</v>
      </c>
      <c r="M41" s="34">
        <f t="shared" si="3"/>
        <v>-996125</v>
      </c>
      <c r="N41" s="34">
        <f t="shared" si="3"/>
        <v>1950594</v>
      </c>
      <c r="O41" s="34">
        <f t="shared" si="3"/>
        <v>-626605</v>
      </c>
      <c r="P41" s="34">
        <f t="shared" si="3"/>
        <v>0</v>
      </c>
      <c r="Q41" s="34">
        <f t="shared" si="3"/>
        <v>-142109</v>
      </c>
      <c r="R41" s="34">
        <f t="shared" si="3"/>
        <v>-768714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3956128</v>
      </c>
      <c r="X41" s="34">
        <f t="shared" si="3"/>
        <v>-6985219</v>
      </c>
      <c r="Y41" s="34">
        <f t="shared" si="3"/>
        <v>10941347</v>
      </c>
      <c r="Z41" s="35">
        <f>+IF(X41&lt;&gt;0,+(Y41/X41)*100,0)</f>
        <v>-156.63570462142991</v>
      </c>
      <c r="AA41" s="36">
        <f>+AA17+AA30+AA39</f>
        <v>-14998681</v>
      </c>
    </row>
    <row r="42" spans="1:27" x14ac:dyDescent="0.25">
      <c r="A42" s="23" t="s">
        <v>63</v>
      </c>
      <c r="B42" s="17" t="s">
        <v>64</v>
      </c>
      <c r="C42" s="32">
        <v>-9887380</v>
      </c>
      <c r="D42" s="32"/>
      <c r="E42" s="33"/>
      <c r="F42" s="34"/>
      <c r="G42" s="34"/>
      <c r="H42" s="34">
        <f>+G43+H60</f>
        <v>-18301441</v>
      </c>
      <c r="I42" s="34">
        <f>+H43+I60</f>
        <v>-14950051</v>
      </c>
      <c r="J42" s="34">
        <f>+G42</f>
        <v>0</v>
      </c>
      <c r="K42" s="34">
        <f>+I43+K60</f>
        <v>-15527193</v>
      </c>
      <c r="L42" s="34">
        <f>+K43+L60</f>
        <v>-12752219</v>
      </c>
      <c r="M42" s="34">
        <f>+L43+M60</f>
        <v>-12580474</v>
      </c>
      <c r="N42" s="34">
        <f>+K42</f>
        <v>-15527193</v>
      </c>
      <c r="O42" s="34">
        <f>+M43+O60</f>
        <v>-13576599</v>
      </c>
      <c r="P42" s="34">
        <f>+O43+P60</f>
        <v>-14203204</v>
      </c>
      <c r="Q42" s="34">
        <f>+P43+Q60</f>
        <v>-14203204</v>
      </c>
      <c r="R42" s="34">
        <f>+O42</f>
        <v>-13576599</v>
      </c>
      <c r="S42" s="34">
        <f>+Q43+S60</f>
        <v>-14345313</v>
      </c>
      <c r="T42" s="34">
        <f>+S43+T60</f>
        <v>-14345313</v>
      </c>
      <c r="U42" s="34">
        <f>+T43+U60</f>
        <v>-14345313</v>
      </c>
      <c r="V42" s="34">
        <f>+S42</f>
        <v>-14345313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-23707015</v>
      </c>
      <c r="D43" s="44">
        <f t="shared" ref="D43:AA43" si="4">+D41+D42</f>
        <v>0</v>
      </c>
      <c r="E43" s="45">
        <f t="shared" si="4"/>
        <v>-14762041</v>
      </c>
      <c r="F43" s="46">
        <f t="shared" si="4"/>
        <v>-14998681</v>
      </c>
      <c r="G43" s="46">
        <f t="shared" si="4"/>
        <v>0</v>
      </c>
      <c r="H43" s="46">
        <f t="shared" si="4"/>
        <v>-14950051</v>
      </c>
      <c r="I43" s="46">
        <f t="shared" si="4"/>
        <v>-15527193</v>
      </c>
      <c r="J43" s="46">
        <f>+I43</f>
        <v>-15527193</v>
      </c>
      <c r="K43" s="46">
        <f t="shared" si="4"/>
        <v>-12752219</v>
      </c>
      <c r="L43" s="46">
        <f t="shared" si="4"/>
        <v>-12580474</v>
      </c>
      <c r="M43" s="46">
        <f t="shared" si="4"/>
        <v>-13576599</v>
      </c>
      <c r="N43" s="46">
        <f>+M43</f>
        <v>-13576599</v>
      </c>
      <c r="O43" s="46">
        <f t="shared" si="4"/>
        <v>-14203204</v>
      </c>
      <c r="P43" s="46">
        <f t="shared" si="4"/>
        <v>-14203204</v>
      </c>
      <c r="Q43" s="46">
        <f t="shared" si="4"/>
        <v>-14345313</v>
      </c>
      <c r="R43" s="46">
        <f>+Q43</f>
        <v>-14345313</v>
      </c>
      <c r="S43" s="46">
        <f t="shared" si="4"/>
        <v>-14345313</v>
      </c>
      <c r="T43" s="46">
        <f t="shared" si="4"/>
        <v>-14345313</v>
      </c>
      <c r="U43" s="46">
        <f t="shared" si="4"/>
        <v>-14345313</v>
      </c>
      <c r="V43" s="46">
        <f>+U43</f>
        <v>-14345313</v>
      </c>
      <c r="W43" s="46">
        <f>+V43</f>
        <v>-14345313</v>
      </c>
      <c r="X43" s="46">
        <f t="shared" si="4"/>
        <v>-6985219</v>
      </c>
      <c r="Y43" s="46">
        <f t="shared" si="4"/>
        <v>10941347</v>
      </c>
      <c r="Z43" s="47">
        <f>+IF(X43&lt;&gt;0,+(Y43/X43)*100,0)</f>
        <v>-156.63570462142991</v>
      </c>
      <c r="AA43" s="48">
        <f t="shared" si="4"/>
        <v>-14998681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-18301441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13559</v>
      </c>
      <c r="H36" s="37">
        <v>56582</v>
      </c>
      <c r="I36" s="37">
        <v>17988</v>
      </c>
      <c r="J36" s="37">
        <v>88129</v>
      </c>
      <c r="K36" s="20">
        <v>59082</v>
      </c>
      <c r="L36" s="20">
        <v>45649</v>
      </c>
      <c r="M36" s="20">
        <v>32982</v>
      </c>
      <c r="N36" s="20">
        <v>137713</v>
      </c>
      <c r="O36" s="37">
        <v>41262</v>
      </c>
      <c r="P36" s="37">
        <v>38542</v>
      </c>
      <c r="Q36" s="37">
        <v>15264</v>
      </c>
      <c r="R36" s="20">
        <v>95068</v>
      </c>
      <c r="S36" s="20"/>
      <c r="T36" s="20"/>
      <c r="U36" s="20"/>
      <c r="V36" s="37"/>
      <c r="W36" s="37">
        <v>320910</v>
      </c>
      <c r="X36" s="37"/>
      <c r="Y36" s="20">
        <v>320910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13559</v>
      </c>
      <c r="H39" s="28">
        <f t="shared" si="2"/>
        <v>56582</v>
      </c>
      <c r="I39" s="28">
        <f t="shared" si="2"/>
        <v>17988</v>
      </c>
      <c r="J39" s="28">
        <f t="shared" si="2"/>
        <v>88129</v>
      </c>
      <c r="K39" s="28">
        <f t="shared" si="2"/>
        <v>59082</v>
      </c>
      <c r="L39" s="28">
        <f t="shared" si="2"/>
        <v>45649</v>
      </c>
      <c r="M39" s="28">
        <f t="shared" si="2"/>
        <v>32982</v>
      </c>
      <c r="N39" s="28">
        <f t="shared" si="2"/>
        <v>137713</v>
      </c>
      <c r="O39" s="28">
        <f t="shared" si="2"/>
        <v>41262</v>
      </c>
      <c r="P39" s="28">
        <f t="shared" si="2"/>
        <v>38542</v>
      </c>
      <c r="Q39" s="28">
        <f t="shared" si="2"/>
        <v>15264</v>
      </c>
      <c r="R39" s="28">
        <f t="shared" si="2"/>
        <v>95068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320910</v>
      </c>
      <c r="X39" s="28">
        <f t="shared" si="2"/>
        <v>0</v>
      </c>
      <c r="Y39" s="28">
        <f t="shared" si="2"/>
        <v>320910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13559</v>
      </c>
      <c r="H41" s="34">
        <f t="shared" si="3"/>
        <v>56582</v>
      </c>
      <c r="I41" s="34">
        <f t="shared" si="3"/>
        <v>17988</v>
      </c>
      <c r="J41" s="34">
        <f t="shared" si="3"/>
        <v>88129</v>
      </c>
      <c r="K41" s="34">
        <f t="shared" si="3"/>
        <v>59082</v>
      </c>
      <c r="L41" s="34">
        <f t="shared" si="3"/>
        <v>45649</v>
      </c>
      <c r="M41" s="34">
        <f t="shared" si="3"/>
        <v>32982</v>
      </c>
      <c r="N41" s="34">
        <f t="shared" si="3"/>
        <v>137713</v>
      </c>
      <c r="O41" s="34">
        <f t="shared" si="3"/>
        <v>41262</v>
      </c>
      <c r="P41" s="34">
        <f t="shared" si="3"/>
        <v>38542</v>
      </c>
      <c r="Q41" s="34">
        <f t="shared" si="3"/>
        <v>15264</v>
      </c>
      <c r="R41" s="34">
        <f t="shared" si="3"/>
        <v>95068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320910</v>
      </c>
      <c r="X41" s="34">
        <f t="shared" si="3"/>
        <v>0</v>
      </c>
      <c r="Y41" s="34">
        <f t="shared" si="3"/>
        <v>320910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13559</v>
      </c>
      <c r="I42" s="34">
        <f>+H43+I60</f>
        <v>70141</v>
      </c>
      <c r="J42" s="34">
        <f>+G42</f>
        <v>0</v>
      </c>
      <c r="K42" s="34">
        <f>+I43+K60</f>
        <v>88129</v>
      </c>
      <c r="L42" s="34">
        <f>+K43+L60</f>
        <v>147211</v>
      </c>
      <c r="M42" s="34">
        <f>+L43+M60</f>
        <v>192860</v>
      </c>
      <c r="N42" s="34">
        <f>+K42</f>
        <v>88129</v>
      </c>
      <c r="O42" s="34">
        <f>+M43+O60</f>
        <v>225842</v>
      </c>
      <c r="P42" s="34">
        <f>+O43+P60</f>
        <v>267104</v>
      </c>
      <c r="Q42" s="34">
        <f>+P43+Q60</f>
        <v>305646</v>
      </c>
      <c r="R42" s="34">
        <f>+O42</f>
        <v>225842</v>
      </c>
      <c r="S42" s="34">
        <f>+Q43+S60</f>
        <v>320910</v>
      </c>
      <c r="T42" s="34">
        <f>+S43+T60</f>
        <v>320910</v>
      </c>
      <c r="U42" s="34">
        <f>+T43+U60</f>
        <v>320910</v>
      </c>
      <c r="V42" s="34">
        <f>+S42</f>
        <v>320910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13559</v>
      </c>
      <c r="H43" s="46">
        <f t="shared" si="4"/>
        <v>70141</v>
      </c>
      <c r="I43" s="46">
        <f t="shared" si="4"/>
        <v>88129</v>
      </c>
      <c r="J43" s="46">
        <f>+I43</f>
        <v>88129</v>
      </c>
      <c r="K43" s="46">
        <f t="shared" si="4"/>
        <v>147211</v>
      </c>
      <c r="L43" s="46">
        <f t="shared" si="4"/>
        <v>192860</v>
      </c>
      <c r="M43" s="46">
        <f t="shared" si="4"/>
        <v>225842</v>
      </c>
      <c r="N43" s="46">
        <f>+M43</f>
        <v>225842</v>
      </c>
      <c r="O43" s="46">
        <f t="shared" si="4"/>
        <v>267104</v>
      </c>
      <c r="P43" s="46">
        <f t="shared" si="4"/>
        <v>305646</v>
      </c>
      <c r="Q43" s="46">
        <f t="shared" si="4"/>
        <v>320910</v>
      </c>
      <c r="R43" s="46">
        <f>+Q43</f>
        <v>320910</v>
      </c>
      <c r="S43" s="46">
        <f t="shared" si="4"/>
        <v>320910</v>
      </c>
      <c r="T43" s="46">
        <f t="shared" si="4"/>
        <v>320910</v>
      </c>
      <c r="U43" s="46">
        <f t="shared" si="4"/>
        <v>320910</v>
      </c>
      <c r="V43" s="46">
        <f>+U43</f>
        <v>320910</v>
      </c>
      <c r="W43" s="46">
        <f>+V43</f>
        <v>320910</v>
      </c>
      <c r="X43" s="46">
        <f t="shared" si="4"/>
        <v>0</v>
      </c>
      <c r="Y43" s="46">
        <f t="shared" si="4"/>
        <v>320910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-81501631</v>
      </c>
      <c r="D14" s="18"/>
      <c r="E14" s="19">
        <v>-64589718</v>
      </c>
      <c r="F14" s="20">
        <v>-64589718</v>
      </c>
      <c r="G14" s="20">
        <v>-11012830</v>
      </c>
      <c r="H14" s="20">
        <v>-4562443</v>
      </c>
      <c r="I14" s="20">
        <v>-4854291</v>
      </c>
      <c r="J14" s="20">
        <v>-20429564</v>
      </c>
      <c r="K14" s="20">
        <v>-4879624</v>
      </c>
      <c r="L14" s="20">
        <v>-5751659</v>
      </c>
      <c r="M14" s="20">
        <v>-11954888</v>
      </c>
      <c r="N14" s="20">
        <v>-22586171</v>
      </c>
      <c r="O14" s="20">
        <v>-5507158</v>
      </c>
      <c r="P14" s="20"/>
      <c r="Q14" s="20">
        <v>-14770523</v>
      </c>
      <c r="R14" s="20">
        <v>-20277681</v>
      </c>
      <c r="S14" s="20"/>
      <c r="T14" s="20"/>
      <c r="U14" s="20"/>
      <c r="V14" s="20"/>
      <c r="W14" s="20">
        <v>-63293416</v>
      </c>
      <c r="X14" s="20">
        <v>-48442293</v>
      </c>
      <c r="Y14" s="20">
        <v>-14851123</v>
      </c>
      <c r="Z14" s="21">
        <v>30.657349353797102</v>
      </c>
      <c r="AA14" s="22">
        <v>-64589718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-81501631</v>
      </c>
      <c r="D17" s="26">
        <f>SUM(D6:D16)</f>
        <v>0</v>
      </c>
      <c r="E17" s="27">
        <f t="shared" si="0"/>
        <v>-64589718</v>
      </c>
      <c r="F17" s="28">
        <f t="shared" si="0"/>
        <v>-64589718</v>
      </c>
      <c r="G17" s="28">
        <f t="shared" si="0"/>
        <v>-11012830</v>
      </c>
      <c r="H17" s="28">
        <f t="shared" si="0"/>
        <v>-4562443</v>
      </c>
      <c r="I17" s="28">
        <f t="shared" si="0"/>
        <v>-4854291</v>
      </c>
      <c r="J17" s="28">
        <f t="shared" si="0"/>
        <v>-20429564</v>
      </c>
      <c r="K17" s="28">
        <f t="shared" si="0"/>
        <v>-4879624</v>
      </c>
      <c r="L17" s="28">
        <f t="shared" si="0"/>
        <v>-5751659</v>
      </c>
      <c r="M17" s="28">
        <f t="shared" si="0"/>
        <v>-11954888</v>
      </c>
      <c r="N17" s="28">
        <f t="shared" si="0"/>
        <v>-22586171</v>
      </c>
      <c r="O17" s="28">
        <f t="shared" si="0"/>
        <v>-5507158</v>
      </c>
      <c r="P17" s="28">
        <f t="shared" si="0"/>
        <v>0</v>
      </c>
      <c r="Q17" s="28">
        <f t="shared" si="0"/>
        <v>-14770523</v>
      </c>
      <c r="R17" s="28">
        <f t="shared" si="0"/>
        <v>-20277681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-63293416</v>
      </c>
      <c r="X17" s="28">
        <f t="shared" si="0"/>
        <v>-48442293</v>
      </c>
      <c r="Y17" s="28">
        <f t="shared" si="0"/>
        <v>-14851123</v>
      </c>
      <c r="Z17" s="29">
        <f>+IF(X17&lt;&gt;0,+(Y17/X17)*100,0)</f>
        <v>30.657349353797102</v>
      </c>
      <c r="AA17" s="30">
        <f>SUM(AA6:AA16)</f>
        <v>-64589718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-81501631</v>
      </c>
      <c r="D41" s="32">
        <f>+D17+D30+D39</f>
        <v>0</v>
      </c>
      <c r="E41" s="33">
        <f t="shared" si="3"/>
        <v>-64589718</v>
      </c>
      <c r="F41" s="34">
        <f t="shared" si="3"/>
        <v>-64589718</v>
      </c>
      <c r="G41" s="34">
        <f t="shared" si="3"/>
        <v>-11012830</v>
      </c>
      <c r="H41" s="34">
        <f t="shared" si="3"/>
        <v>-4562443</v>
      </c>
      <c r="I41" s="34">
        <f t="shared" si="3"/>
        <v>-4854291</v>
      </c>
      <c r="J41" s="34">
        <f t="shared" si="3"/>
        <v>-20429564</v>
      </c>
      <c r="K41" s="34">
        <f t="shared" si="3"/>
        <v>-4879624</v>
      </c>
      <c r="L41" s="34">
        <f t="shared" si="3"/>
        <v>-5751659</v>
      </c>
      <c r="M41" s="34">
        <f t="shared" si="3"/>
        <v>-11954888</v>
      </c>
      <c r="N41" s="34">
        <f t="shared" si="3"/>
        <v>-22586171</v>
      </c>
      <c r="O41" s="34">
        <f t="shared" si="3"/>
        <v>-5507158</v>
      </c>
      <c r="P41" s="34">
        <f t="shared" si="3"/>
        <v>0</v>
      </c>
      <c r="Q41" s="34">
        <f t="shared" si="3"/>
        <v>-14770523</v>
      </c>
      <c r="R41" s="34">
        <f t="shared" si="3"/>
        <v>-20277681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-63293416</v>
      </c>
      <c r="X41" s="34">
        <f t="shared" si="3"/>
        <v>-48442293</v>
      </c>
      <c r="Y41" s="34">
        <f t="shared" si="3"/>
        <v>-14851123</v>
      </c>
      <c r="Z41" s="35">
        <f>+IF(X41&lt;&gt;0,+(Y41/X41)*100,0)</f>
        <v>30.657349353797102</v>
      </c>
      <c r="AA41" s="36">
        <f>+AA17+AA30+AA39</f>
        <v>-64589718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-11012830</v>
      </c>
      <c r="I42" s="34">
        <f>+H43+I60</f>
        <v>-15575273</v>
      </c>
      <c r="J42" s="34">
        <f>+G42</f>
        <v>0</v>
      </c>
      <c r="K42" s="34">
        <f>+I43+K60</f>
        <v>-20429564</v>
      </c>
      <c r="L42" s="34">
        <f>+K43+L60</f>
        <v>-25309188</v>
      </c>
      <c r="M42" s="34">
        <f>+L43+M60</f>
        <v>-31060847</v>
      </c>
      <c r="N42" s="34">
        <f>+K42</f>
        <v>-20429564</v>
      </c>
      <c r="O42" s="34">
        <f>+M43+O60</f>
        <v>-43015735</v>
      </c>
      <c r="P42" s="34">
        <f>+O43+P60</f>
        <v>-48522893</v>
      </c>
      <c r="Q42" s="34">
        <f>+P43+Q60</f>
        <v>-48522893</v>
      </c>
      <c r="R42" s="34">
        <f>+O42</f>
        <v>-43015735</v>
      </c>
      <c r="S42" s="34">
        <f>+Q43+S60</f>
        <v>-63293416</v>
      </c>
      <c r="T42" s="34">
        <f>+S43+T60</f>
        <v>-63293416</v>
      </c>
      <c r="U42" s="34">
        <f>+T43+U60</f>
        <v>-63293416</v>
      </c>
      <c r="V42" s="34">
        <f>+S42</f>
        <v>-63293416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-81501631</v>
      </c>
      <c r="D43" s="44">
        <f t="shared" ref="D43:AA43" si="4">+D41+D42</f>
        <v>0</v>
      </c>
      <c r="E43" s="45">
        <f t="shared" si="4"/>
        <v>-64589718</v>
      </c>
      <c r="F43" s="46">
        <f t="shared" si="4"/>
        <v>-64589718</v>
      </c>
      <c r="G43" s="46">
        <f t="shared" si="4"/>
        <v>-11012830</v>
      </c>
      <c r="H43" s="46">
        <f t="shared" si="4"/>
        <v>-15575273</v>
      </c>
      <c r="I43" s="46">
        <f t="shared" si="4"/>
        <v>-20429564</v>
      </c>
      <c r="J43" s="46">
        <f>+I43</f>
        <v>-20429564</v>
      </c>
      <c r="K43" s="46">
        <f t="shared" si="4"/>
        <v>-25309188</v>
      </c>
      <c r="L43" s="46">
        <f t="shared" si="4"/>
        <v>-31060847</v>
      </c>
      <c r="M43" s="46">
        <f t="shared" si="4"/>
        <v>-43015735</v>
      </c>
      <c r="N43" s="46">
        <f>+M43</f>
        <v>-43015735</v>
      </c>
      <c r="O43" s="46">
        <f t="shared" si="4"/>
        <v>-48522893</v>
      </c>
      <c r="P43" s="46">
        <f t="shared" si="4"/>
        <v>-48522893</v>
      </c>
      <c r="Q43" s="46">
        <f t="shared" si="4"/>
        <v>-63293416</v>
      </c>
      <c r="R43" s="46">
        <f>+Q43</f>
        <v>-63293416</v>
      </c>
      <c r="S43" s="46">
        <f t="shared" si="4"/>
        <v>-63293416</v>
      </c>
      <c r="T43" s="46">
        <f t="shared" si="4"/>
        <v>-63293416</v>
      </c>
      <c r="U43" s="46">
        <f t="shared" si="4"/>
        <v>-63293416</v>
      </c>
      <c r="V43" s="46">
        <f>+U43</f>
        <v>-63293416</v>
      </c>
      <c r="W43" s="46">
        <f>+V43</f>
        <v>-63293416</v>
      </c>
      <c r="X43" s="46">
        <f t="shared" si="4"/>
        <v>-48442293</v>
      </c>
      <c r="Y43" s="46">
        <f t="shared" si="4"/>
        <v>-14851123</v>
      </c>
      <c r="Z43" s="47">
        <f>+IF(X43&lt;&gt;0,+(Y43/X43)*100,0)</f>
        <v>30.657349353797102</v>
      </c>
      <c r="AA43" s="48">
        <f t="shared" si="4"/>
        <v>-64589718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-275819430</v>
      </c>
      <c r="D14" s="18"/>
      <c r="E14" s="19">
        <v>-230284400</v>
      </c>
      <c r="F14" s="20">
        <v>-230284400</v>
      </c>
      <c r="G14" s="20">
        <v>-12670897</v>
      </c>
      <c r="H14" s="20">
        <v>-19579315</v>
      </c>
      <c r="I14" s="20">
        <v>-1298029</v>
      </c>
      <c r="J14" s="20">
        <v>-33548241</v>
      </c>
      <c r="K14" s="20">
        <v>-44526184</v>
      </c>
      <c r="L14" s="20">
        <v>-23016837</v>
      </c>
      <c r="M14" s="20">
        <v>-22613701</v>
      </c>
      <c r="N14" s="20">
        <v>-90156722</v>
      </c>
      <c r="O14" s="20">
        <v>-26064418</v>
      </c>
      <c r="P14" s="20">
        <v>-29020253</v>
      </c>
      <c r="Q14" s="20">
        <v>-25299882</v>
      </c>
      <c r="R14" s="20">
        <v>-80384553</v>
      </c>
      <c r="S14" s="20"/>
      <c r="T14" s="20"/>
      <c r="U14" s="20"/>
      <c r="V14" s="20"/>
      <c r="W14" s="20">
        <v>-204089516</v>
      </c>
      <c r="X14" s="20">
        <v>-172713321</v>
      </c>
      <c r="Y14" s="20">
        <v>-31376195</v>
      </c>
      <c r="Z14" s="21">
        <v>18.16663290262365</v>
      </c>
      <c r="AA14" s="22">
        <v>-230284400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-275819430</v>
      </c>
      <c r="D17" s="26">
        <f>SUM(D6:D16)</f>
        <v>0</v>
      </c>
      <c r="E17" s="27">
        <f t="shared" si="0"/>
        <v>-230284400</v>
      </c>
      <c r="F17" s="28">
        <f t="shared" si="0"/>
        <v>-230284400</v>
      </c>
      <c r="G17" s="28">
        <f t="shared" si="0"/>
        <v>-12670897</v>
      </c>
      <c r="H17" s="28">
        <f t="shared" si="0"/>
        <v>-19579315</v>
      </c>
      <c r="I17" s="28">
        <f t="shared" si="0"/>
        <v>-1298029</v>
      </c>
      <c r="J17" s="28">
        <f t="shared" si="0"/>
        <v>-33548241</v>
      </c>
      <c r="K17" s="28">
        <f t="shared" si="0"/>
        <v>-44526184</v>
      </c>
      <c r="L17" s="28">
        <f t="shared" si="0"/>
        <v>-23016837</v>
      </c>
      <c r="M17" s="28">
        <f t="shared" si="0"/>
        <v>-22613701</v>
      </c>
      <c r="N17" s="28">
        <f t="shared" si="0"/>
        <v>-90156722</v>
      </c>
      <c r="O17" s="28">
        <f t="shared" si="0"/>
        <v>-26064418</v>
      </c>
      <c r="P17" s="28">
        <f t="shared" si="0"/>
        <v>-29020253</v>
      </c>
      <c r="Q17" s="28">
        <f t="shared" si="0"/>
        <v>-25299882</v>
      </c>
      <c r="R17" s="28">
        <f t="shared" si="0"/>
        <v>-80384553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-204089516</v>
      </c>
      <c r="X17" s="28">
        <f t="shared" si="0"/>
        <v>-172713321</v>
      </c>
      <c r="Y17" s="28">
        <f t="shared" si="0"/>
        <v>-31376195</v>
      </c>
      <c r="Z17" s="29">
        <f>+IF(X17&lt;&gt;0,+(Y17/X17)*100,0)</f>
        <v>18.16663290262365</v>
      </c>
      <c r="AA17" s="30">
        <f>SUM(AA6:AA16)</f>
        <v>-230284400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1076285</v>
      </c>
      <c r="D36" s="18"/>
      <c r="E36" s="19">
        <v>209200</v>
      </c>
      <c r="F36" s="20">
        <v>209200</v>
      </c>
      <c r="G36" s="20">
        <v>210492</v>
      </c>
      <c r="H36" s="37">
        <v>79085</v>
      </c>
      <c r="I36" s="37">
        <v>145130</v>
      </c>
      <c r="J36" s="37">
        <v>434707</v>
      </c>
      <c r="K36" s="20">
        <v>-91371</v>
      </c>
      <c r="L36" s="20">
        <v>66165</v>
      </c>
      <c r="M36" s="20">
        <v>79194</v>
      </c>
      <c r="N36" s="20">
        <v>53988</v>
      </c>
      <c r="O36" s="37">
        <v>86161</v>
      </c>
      <c r="P36" s="37">
        <v>-30294</v>
      </c>
      <c r="Q36" s="37">
        <v>113971</v>
      </c>
      <c r="R36" s="20">
        <v>169838</v>
      </c>
      <c r="S36" s="20"/>
      <c r="T36" s="20"/>
      <c r="U36" s="20"/>
      <c r="V36" s="37"/>
      <c r="W36" s="37">
        <v>658533</v>
      </c>
      <c r="X36" s="37">
        <v>156897</v>
      </c>
      <c r="Y36" s="20">
        <v>501636</v>
      </c>
      <c r="Z36" s="21">
        <v>319.72313046138549</v>
      </c>
      <c r="AA36" s="22">
        <v>209200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1076285</v>
      </c>
      <c r="D39" s="26">
        <f>SUM(D34:D38)</f>
        <v>0</v>
      </c>
      <c r="E39" s="27">
        <f t="shared" si="2"/>
        <v>209200</v>
      </c>
      <c r="F39" s="28">
        <f t="shared" si="2"/>
        <v>209200</v>
      </c>
      <c r="G39" s="28">
        <f t="shared" si="2"/>
        <v>210492</v>
      </c>
      <c r="H39" s="28">
        <f t="shared" si="2"/>
        <v>79085</v>
      </c>
      <c r="I39" s="28">
        <f t="shared" si="2"/>
        <v>145130</v>
      </c>
      <c r="J39" s="28">
        <f t="shared" si="2"/>
        <v>434707</v>
      </c>
      <c r="K39" s="28">
        <f t="shared" si="2"/>
        <v>-91371</v>
      </c>
      <c r="L39" s="28">
        <f t="shared" si="2"/>
        <v>66165</v>
      </c>
      <c r="M39" s="28">
        <f t="shared" si="2"/>
        <v>79194</v>
      </c>
      <c r="N39" s="28">
        <f t="shared" si="2"/>
        <v>53988</v>
      </c>
      <c r="O39" s="28">
        <f t="shared" si="2"/>
        <v>86161</v>
      </c>
      <c r="P39" s="28">
        <f t="shared" si="2"/>
        <v>-30294</v>
      </c>
      <c r="Q39" s="28">
        <f t="shared" si="2"/>
        <v>113971</v>
      </c>
      <c r="R39" s="28">
        <f t="shared" si="2"/>
        <v>169838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658533</v>
      </c>
      <c r="X39" s="28">
        <f t="shared" si="2"/>
        <v>156897</v>
      </c>
      <c r="Y39" s="28">
        <f t="shared" si="2"/>
        <v>501636</v>
      </c>
      <c r="Z39" s="29">
        <f>+IF(X39&lt;&gt;0,+(Y39/X39)*100,0)</f>
        <v>319.72313046138549</v>
      </c>
      <c r="AA39" s="30">
        <f>SUM(AA34:AA38)</f>
        <v>209200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-274743145</v>
      </c>
      <c r="D41" s="32">
        <f>+D17+D30+D39</f>
        <v>0</v>
      </c>
      <c r="E41" s="33">
        <f t="shared" si="3"/>
        <v>-230075200</v>
      </c>
      <c r="F41" s="34">
        <f t="shared" si="3"/>
        <v>-230075200</v>
      </c>
      <c r="G41" s="34">
        <f t="shared" si="3"/>
        <v>-12460405</v>
      </c>
      <c r="H41" s="34">
        <f t="shared" si="3"/>
        <v>-19500230</v>
      </c>
      <c r="I41" s="34">
        <f t="shared" si="3"/>
        <v>-1152899</v>
      </c>
      <c r="J41" s="34">
        <f t="shared" si="3"/>
        <v>-33113534</v>
      </c>
      <c r="K41" s="34">
        <f t="shared" si="3"/>
        <v>-44617555</v>
      </c>
      <c r="L41" s="34">
        <f t="shared" si="3"/>
        <v>-22950672</v>
      </c>
      <c r="M41" s="34">
        <f t="shared" si="3"/>
        <v>-22534507</v>
      </c>
      <c r="N41" s="34">
        <f t="shared" si="3"/>
        <v>-90102734</v>
      </c>
      <c r="O41" s="34">
        <f t="shared" si="3"/>
        <v>-25978257</v>
      </c>
      <c r="P41" s="34">
        <f t="shared" si="3"/>
        <v>-29050547</v>
      </c>
      <c r="Q41" s="34">
        <f t="shared" si="3"/>
        <v>-25185911</v>
      </c>
      <c r="R41" s="34">
        <f t="shared" si="3"/>
        <v>-80214715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-203430983</v>
      </c>
      <c r="X41" s="34">
        <f t="shared" si="3"/>
        <v>-172556424</v>
      </c>
      <c r="Y41" s="34">
        <f t="shared" si="3"/>
        <v>-30874559</v>
      </c>
      <c r="Z41" s="35">
        <f>+IF(X41&lt;&gt;0,+(Y41/X41)*100,0)</f>
        <v>17.892442532304681</v>
      </c>
      <c r="AA41" s="36">
        <f>+AA17+AA30+AA39</f>
        <v>-230075200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-12460405</v>
      </c>
      <c r="I42" s="34">
        <f>+H43+I60</f>
        <v>-31960635</v>
      </c>
      <c r="J42" s="34">
        <f>+G42</f>
        <v>0</v>
      </c>
      <c r="K42" s="34">
        <f>+I43+K60</f>
        <v>-33113534</v>
      </c>
      <c r="L42" s="34">
        <f>+K43+L60</f>
        <v>-77731089</v>
      </c>
      <c r="M42" s="34">
        <f>+L43+M60</f>
        <v>-100681761</v>
      </c>
      <c r="N42" s="34">
        <f>+K42</f>
        <v>-33113534</v>
      </c>
      <c r="O42" s="34">
        <f>+M43+O60</f>
        <v>-123216268</v>
      </c>
      <c r="P42" s="34">
        <f>+O43+P60</f>
        <v>-149194525</v>
      </c>
      <c r="Q42" s="34">
        <f>+P43+Q60</f>
        <v>-178245072</v>
      </c>
      <c r="R42" s="34">
        <f>+O42</f>
        <v>-123216268</v>
      </c>
      <c r="S42" s="34">
        <f>+Q43+S60</f>
        <v>-203430983</v>
      </c>
      <c r="T42" s="34">
        <f>+S43+T60</f>
        <v>-203430983</v>
      </c>
      <c r="U42" s="34">
        <f>+T43+U60</f>
        <v>-203430983</v>
      </c>
      <c r="V42" s="34">
        <f>+S42</f>
        <v>-203430983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-274743145</v>
      </c>
      <c r="D43" s="44">
        <f t="shared" ref="D43:AA43" si="4">+D41+D42</f>
        <v>0</v>
      </c>
      <c r="E43" s="45">
        <f t="shared" si="4"/>
        <v>-230075200</v>
      </c>
      <c r="F43" s="46">
        <f t="shared" si="4"/>
        <v>-230075200</v>
      </c>
      <c r="G43" s="46">
        <f t="shared" si="4"/>
        <v>-12460405</v>
      </c>
      <c r="H43" s="46">
        <f t="shared" si="4"/>
        <v>-31960635</v>
      </c>
      <c r="I43" s="46">
        <f t="shared" si="4"/>
        <v>-33113534</v>
      </c>
      <c r="J43" s="46">
        <f>+I43</f>
        <v>-33113534</v>
      </c>
      <c r="K43" s="46">
        <f t="shared" si="4"/>
        <v>-77731089</v>
      </c>
      <c r="L43" s="46">
        <f t="shared" si="4"/>
        <v>-100681761</v>
      </c>
      <c r="M43" s="46">
        <f t="shared" si="4"/>
        <v>-123216268</v>
      </c>
      <c r="N43" s="46">
        <f>+M43</f>
        <v>-123216268</v>
      </c>
      <c r="O43" s="46">
        <f t="shared" si="4"/>
        <v>-149194525</v>
      </c>
      <c r="P43" s="46">
        <f t="shared" si="4"/>
        <v>-178245072</v>
      </c>
      <c r="Q43" s="46">
        <f t="shared" si="4"/>
        <v>-203430983</v>
      </c>
      <c r="R43" s="46">
        <f>+Q43</f>
        <v>-203430983</v>
      </c>
      <c r="S43" s="46">
        <f t="shared" si="4"/>
        <v>-203430983</v>
      </c>
      <c r="T43" s="46">
        <f t="shared" si="4"/>
        <v>-203430983</v>
      </c>
      <c r="U43" s="46">
        <f t="shared" si="4"/>
        <v>-203430983</v>
      </c>
      <c r="V43" s="46">
        <f>+U43</f>
        <v>-203430983</v>
      </c>
      <c r="W43" s="46">
        <f>+V43</f>
        <v>-203430983</v>
      </c>
      <c r="X43" s="46">
        <f t="shared" si="4"/>
        <v>-172556424</v>
      </c>
      <c r="Y43" s="46">
        <f t="shared" si="4"/>
        <v>-30874559</v>
      </c>
      <c r="Z43" s="47">
        <f>+IF(X43&lt;&gt;0,+(Y43/X43)*100,0)</f>
        <v>17.892442532304681</v>
      </c>
      <c r="AA43" s="48">
        <f t="shared" si="4"/>
        <v>-230075200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>
        <v>27954</v>
      </c>
      <c r="N6" s="20">
        <v>27954</v>
      </c>
      <c r="O6" s="20"/>
      <c r="P6" s="20"/>
      <c r="Q6" s="20"/>
      <c r="R6" s="20"/>
      <c r="S6" s="20"/>
      <c r="T6" s="20"/>
      <c r="U6" s="20"/>
      <c r="V6" s="20"/>
      <c r="W6" s="20">
        <v>27954</v>
      </c>
      <c r="X6" s="20"/>
      <c r="Y6" s="20">
        <v>27954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79342411</v>
      </c>
      <c r="D7" s="18"/>
      <c r="E7" s="19">
        <v>326272597</v>
      </c>
      <c r="F7" s="20">
        <v>299775929</v>
      </c>
      <c r="G7" s="20">
        <v>5154255</v>
      </c>
      <c r="H7" s="20">
        <v>5100691</v>
      </c>
      <c r="I7" s="20">
        <v>6662416</v>
      </c>
      <c r="J7" s="20">
        <v>16917362</v>
      </c>
      <c r="K7" s="20">
        <v>6735667</v>
      </c>
      <c r="L7" s="20">
        <v>7441455</v>
      </c>
      <c r="M7" s="20">
        <v>5908699</v>
      </c>
      <c r="N7" s="20">
        <v>20085821</v>
      </c>
      <c r="O7" s="20">
        <v>6625632</v>
      </c>
      <c r="P7" s="20">
        <v>6809494</v>
      </c>
      <c r="Q7" s="20">
        <v>5107918</v>
      </c>
      <c r="R7" s="20">
        <v>18543044</v>
      </c>
      <c r="S7" s="20"/>
      <c r="T7" s="20"/>
      <c r="U7" s="20"/>
      <c r="V7" s="20"/>
      <c r="W7" s="20">
        <v>55546227</v>
      </c>
      <c r="X7" s="20">
        <v>227619809</v>
      </c>
      <c r="Y7" s="20">
        <v>-172073582</v>
      </c>
      <c r="Z7" s="21">
        <v>-75.596927506428059</v>
      </c>
      <c r="AA7" s="22">
        <v>299775929</v>
      </c>
    </row>
    <row r="8" spans="1:27" x14ac:dyDescent="0.25">
      <c r="A8" s="23" t="s">
        <v>36</v>
      </c>
      <c r="B8" s="17" t="s">
        <v>32</v>
      </c>
      <c r="C8" s="18">
        <v>62517</v>
      </c>
      <c r="D8" s="18"/>
      <c r="E8" s="19">
        <v>10600</v>
      </c>
      <c r="F8" s="20">
        <v>35600</v>
      </c>
      <c r="G8" s="20">
        <v>7195</v>
      </c>
      <c r="H8" s="20">
        <v>13597</v>
      </c>
      <c r="I8" s="20">
        <v>9640</v>
      </c>
      <c r="J8" s="20">
        <v>30432</v>
      </c>
      <c r="K8" s="20">
        <v>5682</v>
      </c>
      <c r="L8" s="20">
        <v>8579</v>
      </c>
      <c r="M8" s="20">
        <v>3618</v>
      </c>
      <c r="N8" s="20">
        <v>17879</v>
      </c>
      <c r="O8" s="20">
        <v>18328</v>
      </c>
      <c r="P8" s="20">
        <v>3632</v>
      </c>
      <c r="Q8" s="20">
        <v>6757</v>
      </c>
      <c r="R8" s="20">
        <v>28717</v>
      </c>
      <c r="S8" s="20"/>
      <c r="T8" s="20"/>
      <c r="U8" s="20"/>
      <c r="V8" s="20"/>
      <c r="W8" s="20">
        <v>77028</v>
      </c>
      <c r="X8" s="20">
        <v>20613</v>
      </c>
      <c r="Y8" s="20">
        <v>56415</v>
      </c>
      <c r="Z8" s="21">
        <v>273.68650851404453</v>
      </c>
      <c r="AA8" s="22">
        <v>35600</v>
      </c>
    </row>
    <row r="9" spans="1:27" x14ac:dyDescent="0.25">
      <c r="A9" s="23" t="s">
        <v>37</v>
      </c>
      <c r="B9" s="17" t="s">
        <v>38</v>
      </c>
      <c r="C9" s="18">
        <v>60375157</v>
      </c>
      <c r="D9" s="18"/>
      <c r="E9" s="19">
        <v>191476432</v>
      </c>
      <c r="F9" s="20">
        <v>199986432</v>
      </c>
      <c r="G9" s="20">
        <v>27537467</v>
      </c>
      <c r="H9" s="20">
        <v>163198</v>
      </c>
      <c r="I9" s="20">
        <v>53993</v>
      </c>
      <c r="J9" s="20">
        <v>27754658</v>
      </c>
      <c r="K9" s="20">
        <v>14170</v>
      </c>
      <c r="L9" s="20"/>
      <c r="M9" s="20">
        <v>21785000</v>
      </c>
      <c r="N9" s="20">
        <v>21799170</v>
      </c>
      <c r="O9" s="20">
        <v>2556</v>
      </c>
      <c r="P9" s="20">
        <v>9135660</v>
      </c>
      <c r="Q9" s="20">
        <v>21227333</v>
      </c>
      <c r="R9" s="20">
        <v>30365549</v>
      </c>
      <c r="S9" s="20"/>
      <c r="T9" s="20"/>
      <c r="U9" s="20"/>
      <c r="V9" s="20"/>
      <c r="W9" s="20">
        <v>79919377</v>
      </c>
      <c r="X9" s="20">
        <v>172841512</v>
      </c>
      <c r="Y9" s="20">
        <v>-92922135</v>
      </c>
      <c r="Z9" s="21">
        <v>-53.761468483335186</v>
      </c>
      <c r="AA9" s="22">
        <v>199986432</v>
      </c>
    </row>
    <row r="10" spans="1:27" x14ac:dyDescent="0.25">
      <c r="A10" s="23" t="s">
        <v>39</v>
      </c>
      <c r="B10" s="17" t="s">
        <v>38</v>
      </c>
      <c r="C10" s="18">
        <v>182938822</v>
      </c>
      <c r="D10" s="18"/>
      <c r="E10" s="19">
        <v>360032408</v>
      </c>
      <c r="F10" s="20">
        <v>497143408</v>
      </c>
      <c r="G10" s="20">
        <v>49527302</v>
      </c>
      <c r="H10" s="20">
        <v>5384000</v>
      </c>
      <c r="I10" s="20">
        <v>1423407</v>
      </c>
      <c r="J10" s="20">
        <v>56334709</v>
      </c>
      <c r="K10" s="20">
        <v>44313260</v>
      </c>
      <c r="L10" s="20">
        <v>6235457</v>
      </c>
      <c r="M10" s="20">
        <v>24000000</v>
      </c>
      <c r="N10" s="20">
        <v>74548717</v>
      </c>
      <c r="O10" s="20">
        <v>11369548</v>
      </c>
      <c r="P10" s="20">
        <v>8688085</v>
      </c>
      <c r="Q10" s="20">
        <v>46446048</v>
      </c>
      <c r="R10" s="20">
        <v>66503681</v>
      </c>
      <c r="S10" s="20"/>
      <c r="T10" s="20"/>
      <c r="U10" s="20"/>
      <c r="V10" s="20"/>
      <c r="W10" s="20">
        <v>197387107</v>
      </c>
      <c r="X10" s="20">
        <v>312282566</v>
      </c>
      <c r="Y10" s="20">
        <v>-114895459</v>
      </c>
      <c r="Z10" s="21">
        <v>-36.792146443423299</v>
      </c>
      <c r="AA10" s="22">
        <v>497143408</v>
      </c>
    </row>
    <row r="11" spans="1:27" x14ac:dyDescent="0.25">
      <c r="A11" s="23" t="s">
        <v>40</v>
      </c>
      <c r="B11" s="17" t="s">
        <v>32</v>
      </c>
      <c r="C11" s="18">
        <v>90058</v>
      </c>
      <c r="D11" s="18"/>
      <c r="E11" s="19">
        <v>11341721</v>
      </c>
      <c r="F11" s="20">
        <v>11341721</v>
      </c>
      <c r="G11" s="20">
        <v>11537</v>
      </c>
      <c r="H11" s="20">
        <v>11178</v>
      </c>
      <c r="I11" s="20">
        <v>269117</v>
      </c>
      <c r="J11" s="20">
        <v>291832</v>
      </c>
      <c r="K11" s="20">
        <v>334763</v>
      </c>
      <c r="L11" s="20">
        <v>82509</v>
      </c>
      <c r="M11" s="20">
        <v>64382</v>
      </c>
      <c r="N11" s="20">
        <v>481654</v>
      </c>
      <c r="O11" s="20">
        <v>78287</v>
      </c>
      <c r="P11" s="20">
        <v>90079</v>
      </c>
      <c r="Q11" s="20">
        <v>118510</v>
      </c>
      <c r="R11" s="20">
        <v>286876</v>
      </c>
      <c r="S11" s="20"/>
      <c r="T11" s="20"/>
      <c r="U11" s="20"/>
      <c r="V11" s="20"/>
      <c r="W11" s="20">
        <v>1060362</v>
      </c>
      <c r="X11" s="20">
        <v>8506286</v>
      </c>
      <c r="Y11" s="20">
        <v>-7445924</v>
      </c>
      <c r="Z11" s="21">
        <v>-87.534371639984826</v>
      </c>
      <c r="AA11" s="22">
        <v>11341721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-1361929065</v>
      </c>
      <c r="D14" s="18"/>
      <c r="E14" s="19">
        <v>-709922966</v>
      </c>
      <c r="F14" s="20">
        <v>-675479061</v>
      </c>
      <c r="G14" s="20">
        <v>-271182400</v>
      </c>
      <c r="H14" s="20">
        <v>-120270192</v>
      </c>
      <c r="I14" s="20">
        <v>-161918370</v>
      </c>
      <c r="J14" s="20">
        <v>-553370962</v>
      </c>
      <c r="K14" s="20">
        <v>-236652015</v>
      </c>
      <c r="L14" s="20">
        <v>-86109742</v>
      </c>
      <c r="M14" s="20">
        <v>-123873818</v>
      </c>
      <c r="N14" s="20">
        <v>-446635575</v>
      </c>
      <c r="O14" s="20">
        <v>-169325434</v>
      </c>
      <c r="P14" s="20">
        <v>-148800978</v>
      </c>
      <c r="Q14" s="20">
        <v>-157658221</v>
      </c>
      <c r="R14" s="20">
        <v>-475784633</v>
      </c>
      <c r="S14" s="20"/>
      <c r="T14" s="20"/>
      <c r="U14" s="20"/>
      <c r="V14" s="20"/>
      <c r="W14" s="20">
        <v>-1475791170</v>
      </c>
      <c r="X14" s="20">
        <v>-524562377</v>
      </c>
      <c r="Y14" s="20">
        <v>-951228793</v>
      </c>
      <c r="Z14" s="21">
        <v>181.33759390830272</v>
      </c>
      <c r="AA14" s="22">
        <v>-675479061</v>
      </c>
    </row>
    <row r="15" spans="1:27" x14ac:dyDescent="0.25">
      <c r="A15" s="23" t="s">
        <v>44</v>
      </c>
      <c r="B15" s="17" t="s">
        <v>32</v>
      </c>
      <c r="C15" s="18">
        <v>-103755</v>
      </c>
      <c r="D15" s="18"/>
      <c r="E15" s="19"/>
      <c r="F15" s="20">
        <v>-94440</v>
      </c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>
        <v>-23610</v>
      </c>
      <c r="Y15" s="20">
        <v>-23608</v>
      </c>
      <c r="Z15" s="21">
        <v>99.991529013130034</v>
      </c>
      <c r="AA15" s="22">
        <v>-94440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-9261936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-2315484</v>
      </c>
      <c r="Y16" s="20">
        <v>2315484</v>
      </c>
      <c r="Z16" s="21">
        <v>-100</v>
      </c>
      <c r="AA16" s="22">
        <v>-9261936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-1039218855</v>
      </c>
      <c r="D17" s="26">
        <f>SUM(D6:D16)</f>
        <v>0</v>
      </c>
      <c r="E17" s="27">
        <f t="shared" si="0"/>
        <v>179210792</v>
      </c>
      <c r="F17" s="28">
        <f t="shared" si="0"/>
        <v>323447653</v>
      </c>
      <c r="G17" s="28">
        <f t="shared" si="0"/>
        <v>-188991862</v>
      </c>
      <c r="H17" s="28">
        <f t="shared" si="0"/>
        <v>-109597528</v>
      </c>
      <c r="I17" s="28">
        <f t="shared" si="0"/>
        <v>-153499797</v>
      </c>
      <c r="J17" s="28">
        <f t="shared" si="0"/>
        <v>-452089187</v>
      </c>
      <c r="K17" s="28">
        <f t="shared" si="0"/>
        <v>-185248473</v>
      </c>
      <c r="L17" s="28">
        <f t="shared" si="0"/>
        <v>-72341742</v>
      </c>
      <c r="M17" s="28">
        <f t="shared" si="0"/>
        <v>-72084165</v>
      </c>
      <c r="N17" s="28">
        <f t="shared" si="0"/>
        <v>-329674380</v>
      </c>
      <c r="O17" s="28">
        <f t="shared" si="0"/>
        <v>-151231083</v>
      </c>
      <c r="P17" s="28">
        <f t="shared" si="0"/>
        <v>-124074028</v>
      </c>
      <c r="Q17" s="28">
        <f t="shared" si="0"/>
        <v>-84751655</v>
      </c>
      <c r="R17" s="28">
        <f t="shared" si="0"/>
        <v>-360056766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-1141820333</v>
      </c>
      <c r="X17" s="28">
        <f t="shared" si="0"/>
        <v>194369315</v>
      </c>
      <c r="Y17" s="28">
        <f t="shared" si="0"/>
        <v>-1336189648</v>
      </c>
      <c r="Z17" s="29">
        <f>+IF(X17&lt;&gt;0,+(Y17/X17)*100,0)</f>
        <v>-687.44886403494297</v>
      </c>
      <c r="AA17" s="30">
        <f>SUM(AA6:AA16)</f>
        <v>323447653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-254481018</v>
      </c>
      <c r="D28" s="18"/>
      <c r="E28" s="19">
        <v>-62357788</v>
      </c>
      <c r="F28" s="20">
        <v>-40881947</v>
      </c>
      <c r="G28" s="20">
        <v>-25776743</v>
      </c>
      <c r="H28" s="20">
        <v>-8728762</v>
      </c>
      <c r="I28" s="20">
        <v>-26731837</v>
      </c>
      <c r="J28" s="20">
        <v>-61237342</v>
      </c>
      <c r="K28" s="20">
        <v>-20237322</v>
      </c>
      <c r="L28" s="20">
        <v>-12581934</v>
      </c>
      <c r="M28" s="20">
        <v>-20089613</v>
      </c>
      <c r="N28" s="20">
        <v>-52908869</v>
      </c>
      <c r="O28" s="20">
        <v>-15867266</v>
      </c>
      <c r="P28" s="20">
        <v>-10961568</v>
      </c>
      <c r="Q28" s="20">
        <v>-19026218</v>
      </c>
      <c r="R28" s="20">
        <v>-45855052</v>
      </c>
      <c r="S28" s="20"/>
      <c r="T28" s="20"/>
      <c r="U28" s="20"/>
      <c r="V28" s="20"/>
      <c r="W28" s="20">
        <v>-160001263</v>
      </c>
      <c r="X28" s="20">
        <v>-32024319</v>
      </c>
      <c r="Y28" s="20">
        <v>-127976944</v>
      </c>
      <c r="Z28" s="21">
        <v>399.62424805973234</v>
      </c>
      <c r="AA28" s="22">
        <v>-40881947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-254481018</v>
      </c>
      <c r="D30" s="26">
        <f t="shared" ref="D30:Y30" si="1">SUM(D21:D29)</f>
        <v>0</v>
      </c>
      <c r="E30" s="27">
        <f t="shared" si="1"/>
        <v>-62357788</v>
      </c>
      <c r="F30" s="28">
        <f t="shared" si="1"/>
        <v>-40881947</v>
      </c>
      <c r="G30" s="28">
        <f t="shared" si="1"/>
        <v>-25776743</v>
      </c>
      <c r="H30" s="28">
        <f t="shared" si="1"/>
        <v>-8728762</v>
      </c>
      <c r="I30" s="28">
        <f t="shared" si="1"/>
        <v>-26731837</v>
      </c>
      <c r="J30" s="28">
        <f t="shared" si="1"/>
        <v>-61237342</v>
      </c>
      <c r="K30" s="28">
        <f t="shared" si="1"/>
        <v>-20237322</v>
      </c>
      <c r="L30" s="28">
        <f t="shared" si="1"/>
        <v>-12581934</v>
      </c>
      <c r="M30" s="28">
        <f t="shared" si="1"/>
        <v>-20089613</v>
      </c>
      <c r="N30" s="28">
        <f t="shared" si="1"/>
        <v>-52908869</v>
      </c>
      <c r="O30" s="28">
        <f t="shared" si="1"/>
        <v>-15867266</v>
      </c>
      <c r="P30" s="28">
        <f t="shared" si="1"/>
        <v>-10961568</v>
      </c>
      <c r="Q30" s="28">
        <f t="shared" si="1"/>
        <v>-19026218</v>
      </c>
      <c r="R30" s="28">
        <f t="shared" si="1"/>
        <v>-45855052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-160001263</v>
      </c>
      <c r="X30" s="28">
        <f t="shared" si="1"/>
        <v>-32024319</v>
      </c>
      <c r="Y30" s="28">
        <f t="shared" si="1"/>
        <v>-127976944</v>
      </c>
      <c r="Z30" s="29">
        <f>+IF(X30&lt;&gt;0,+(Y30/X30)*100,0)</f>
        <v>399.62424805973234</v>
      </c>
      <c r="AA30" s="30">
        <f>SUM(AA21:AA29)</f>
        <v>-40881947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1578122</v>
      </c>
      <c r="D36" s="18"/>
      <c r="E36" s="19">
        <v>240330</v>
      </c>
      <c r="F36" s="20">
        <v>240330</v>
      </c>
      <c r="G36" s="20">
        <v>852519</v>
      </c>
      <c r="H36" s="37">
        <v>34798</v>
      </c>
      <c r="I36" s="37">
        <v>451890</v>
      </c>
      <c r="J36" s="37">
        <v>1339207</v>
      </c>
      <c r="K36" s="20">
        <v>519601</v>
      </c>
      <c r="L36" s="20">
        <v>526257</v>
      </c>
      <c r="M36" s="20">
        <v>172224</v>
      </c>
      <c r="N36" s="20">
        <v>1218082</v>
      </c>
      <c r="O36" s="37">
        <v>123466</v>
      </c>
      <c r="P36" s="37">
        <v>454288</v>
      </c>
      <c r="Q36" s="37">
        <v>261038</v>
      </c>
      <c r="R36" s="20">
        <v>838792</v>
      </c>
      <c r="S36" s="20"/>
      <c r="T36" s="20"/>
      <c r="U36" s="20"/>
      <c r="V36" s="37"/>
      <c r="W36" s="37">
        <v>3396081</v>
      </c>
      <c r="X36" s="37">
        <v>180243</v>
      </c>
      <c r="Y36" s="20">
        <v>3215838</v>
      </c>
      <c r="Z36" s="21">
        <v>1784.1680398129192</v>
      </c>
      <c r="AA36" s="22">
        <v>240330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1578122</v>
      </c>
      <c r="D39" s="26">
        <f>SUM(D34:D38)</f>
        <v>0</v>
      </c>
      <c r="E39" s="27">
        <f t="shared" si="2"/>
        <v>240330</v>
      </c>
      <c r="F39" s="28">
        <f t="shared" si="2"/>
        <v>240330</v>
      </c>
      <c r="G39" s="28">
        <f t="shared" si="2"/>
        <v>852519</v>
      </c>
      <c r="H39" s="28">
        <f t="shared" si="2"/>
        <v>34798</v>
      </c>
      <c r="I39" s="28">
        <f t="shared" si="2"/>
        <v>451890</v>
      </c>
      <c r="J39" s="28">
        <f t="shared" si="2"/>
        <v>1339207</v>
      </c>
      <c r="K39" s="28">
        <f t="shared" si="2"/>
        <v>519601</v>
      </c>
      <c r="L39" s="28">
        <f t="shared" si="2"/>
        <v>526257</v>
      </c>
      <c r="M39" s="28">
        <f t="shared" si="2"/>
        <v>172224</v>
      </c>
      <c r="N39" s="28">
        <f t="shared" si="2"/>
        <v>1218082</v>
      </c>
      <c r="O39" s="28">
        <f t="shared" si="2"/>
        <v>123466</v>
      </c>
      <c r="P39" s="28">
        <f t="shared" si="2"/>
        <v>454288</v>
      </c>
      <c r="Q39" s="28">
        <f t="shared" si="2"/>
        <v>261038</v>
      </c>
      <c r="R39" s="28">
        <f t="shared" si="2"/>
        <v>838792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3396081</v>
      </c>
      <c r="X39" s="28">
        <f t="shared" si="2"/>
        <v>180243</v>
      </c>
      <c r="Y39" s="28">
        <f t="shared" si="2"/>
        <v>3215838</v>
      </c>
      <c r="Z39" s="29">
        <f>+IF(X39&lt;&gt;0,+(Y39/X39)*100,0)</f>
        <v>1784.1680398129192</v>
      </c>
      <c r="AA39" s="30">
        <f>SUM(AA34:AA38)</f>
        <v>240330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-1292121751</v>
      </c>
      <c r="D41" s="32">
        <f>+D17+D30+D39</f>
        <v>0</v>
      </c>
      <c r="E41" s="33">
        <f t="shared" si="3"/>
        <v>117093334</v>
      </c>
      <c r="F41" s="34">
        <f t="shared" si="3"/>
        <v>282806036</v>
      </c>
      <c r="G41" s="34">
        <f t="shared" si="3"/>
        <v>-213916086</v>
      </c>
      <c r="H41" s="34">
        <f t="shared" si="3"/>
        <v>-118291492</v>
      </c>
      <c r="I41" s="34">
        <f t="shared" si="3"/>
        <v>-179779744</v>
      </c>
      <c r="J41" s="34">
        <f t="shared" si="3"/>
        <v>-511987322</v>
      </c>
      <c r="K41" s="34">
        <f t="shared" si="3"/>
        <v>-204966194</v>
      </c>
      <c r="L41" s="34">
        <f t="shared" si="3"/>
        <v>-84397419</v>
      </c>
      <c r="M41" s="34">
        <f t="shared" si="3"/>
        <v>-92001554</v>
      </c>
      <c r="N41" s="34">
        <f t="shared" si="3"/>
        <v>-381365167</v>
      </c>
      <c r="O41" s="34">
        <f t="shared" si="3"/>
        <v>-166974883</v>
      </c>
      <c r="P41" s="34">
        <f t="shared" si="3"/>
        <v>-134581308</v>
      </c>
      <c r="Q41" s="34">
        <f t="shared" si="3"/>
        <v>-103516835</v>
      </c>
      <c r="R41" s="34">
        <f t="shared" si="3"/>
        <v>-405073026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-1298425515</v>
      </c>
      <c r="X41" s="34">
        <f t="shared" si="3"/>
        <v>162525239</v>
      </c>
      <c r="Y41" s="34">
        <f t="shared" si="3"/>
        <v>-1460950754</v>
      </c>
      <c r="Z41" s="35">
        <f>+IF(X41&lt;&gt;0,+(Y41/X41)*100,0)</f>
        <v>-898.90700237641249</v>
      </c>
      <c r="AA41" s="36">
        <f>+AA17+AA30+AA39</f>
        <v>282806036</v>
      </c>
    </row>
    <row r="42" spans="1:27" x14ac:dyDescent="0.25">
      <c r="A42" s="23" t="s">
        <v>63</v>
      </c>
      <c r="B42" s="17" t="s">
        <v>64</v>
      </c>
      <c r="C42" s="32">
        <v>-360355817</v>
      </c>
      <c r="D42" s="32"/>
      <c r="E42" s="33">
        <v>134237962</v>
      </c>
      <c r="F42" s="34">
        <v>60729952</v>
      </c>
      <c r="G42" s="34">
        <v>-324317816</v>
      </c>
      <c r="H42" s="34">
        <f>+G43+H60</f>
        <v>-718990985</v>
      </c>
      <c r="I42" s="34">
        <f>+H43+I60</f>
        <v>-837282477</v>
      </c>
      <c r="J42" s="34">
        <f>+G42</f>
        <v>-324317816</v>
      </c>
      <c r="K42" s="34">
        <f>+I43+K60</f>
        <v>-1017062221</v>
      </c>
      <c r="L42" s="34">
        <f>+K43+L60</f>
        <v>-1222028415</v>
      </c>
      <c r="M42" s="34">
        <f>+L43+M60</f>
        <v>-1306425834</v>
      </c>
      <c r="N42" s="34">
        <f>+K42</f>
        <v>-1017062221</v>
      </c>
      <c r="O42" s="34">
        <f>+M43+O60</f>
        <v>-1398427388</v>
      </c>
      <c r="P42" s="34">
        <f>+O43+P60</f>
        <v>-1565402271</v>
      </c>
      <c r="Q42" s="34">
        <f>+P43+Q60</f>
        <v>-1699983579</v>
      </c>
      <c r="R42" s="34">
        <f>+O42</f>
        <v>-1398427388</v>
      </c>
      <c r="S42" s="34">
        <f>+Q43+S60</f>
        <v>-1803500414</v>
      </c>
      <c r="T42" s="34">
        <f>+S43+T60</f>
        <v>-1803500414</v>
      </c>
      <c r="U42" s="34">
        <f>+T43+U60</f>
        <v>-1803500414</v>
      </c>
      <c r="V42" s="34">
        <f>+S42</f>
        <v>-1803500414</v>
      </c>
      <c r="W42" s="34">
        <f>+G42</f>
        <v>-324317816</v>
      </c>
      <c r="X42" s="34">
        <v>60729952</v>
      </c>
      <c r="Y42" s="34">
        <f>+W42-X42</f>
        <v>-385047768</v>
      </c>
      <c r="Z42" s="35">
        <f>+IF(X42&lt;&gt;0,+(Y42/X42)*100,0)</f>
        <v>-634.0327224365335</v>
      </c>
      <c r="AA42" s="36">
        <v>60729952</v>
      </c>
    </row>
    <row r="43" spans="1:27" x14ac:dyDescent="0.25">
      <c r="A43" s="42" t="s">
        <v>65</v>
      </c>
      <c r="B43" s="43" t="s">
        <v>64</v>
      </c>
      <c r="C43" s="44">
        <f>+C41+C42</f>
        <v>-1652477568</v>
      </c>
      <c r="D43" s="44">
        <f t="shared" ref="D43:AA43" si="4">+D41+D42</f>
        <v>0</v>
      </c>
      <c r="E43" s="45">
        <f t="shared" si="4"/>
        <v>251331296</v>
      </c>
      <c r="F43" s="46">
        <f t="shared" si="4"/>
        <v>343535988</v>
      </c>
      <c r="G43" s="46">
        <f t="shared" si="4"/>
        <v>-538233902</v>
      </c>
      <c r="H43" s="46">
        <f t="shared" si="4"/>
        <v>-837282477</v>
      </c>
      <c r="I43" s="46">
        <f t="shared" si="4"/>
        <v>-1017062221</v>
      </c>
      <c r="J43" s="46">
        <f>+I43</f>
        <v>-1017062221</v>
      </c>
      <c r="K43" s="46">
        <f t="shared" si="4"/>
        <v>-1222028415</v>
      </c>
      <c r="L43" s="46">
        <f t="shared" si="4"/>
        <v>-1306425834</v>
      </c>
      <c r="M43" s="46">
        <f t="shared" si="4"/>
        <v>-1398427388</v>
      </c>
      <c r="N43" s="46">
        <f>+M43</f>
        <v>-1398427388</v>
      </c>
      <c r="O43" s="46">
        <f t="shared" si="4"/>
        <v>-1565402271</v>
      </c>
      <c r="P43" s="46">
        <f t="shared" si="4"/>
        <v>-1699983579</v>
      </c>
      <c r="Q43" s="46">
        <f t="shared" si="4"/>
        <v>-1803500414</v>
      </c>
      <c r="R43" s="46">
        <f>+Q43</f>
        <v>-1803500414</v>
      </c>
      <c r="S43" s="46">
        <f t="shared" si="4"/>
        <v>-1803500414</v>
      </c>
      <c r="T43" s="46">
        <f t="shared" si="4"/>
        <v>-1803500414</v>
      </c>
      <c r="U43" s="46">
        <f t="shared" si="4"/>
        <v>-1803500414</v>
      </c>
      <c r="V43" s="46">
        <f>+U43</f>
        <v>-1803500414</v>
      </c>
      <c r="W43" s="46">
        <f>+V43</f>
        <v>-1803500414</v>
      </c>
      <c r="X43" s="46">
        <f t="shared" si="4"/>
        <v>223255191</v>
      </c>
      <c r="Y43" s="46">
        <f t="shared" si="4"/>
        <v>-1845998522</v>
      </c>
      <c r="Z43" s="47">
        <f>+IF(X43&lt;&gt;0,+(Y43/X43)*100,0)</f>
        <v>-826.85581183194085</v>
      </c>
      <c r="AA43" s="48">
        <f t="shared" si="4"/>
        <v>343535988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-324317816</v>
      </c>
      <c r="H60">
        <v>-180757083</v>
      </c>
      <c r="J60">
        <v>-324317816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7F7241-1312-4046-819E-F04256DFECF0}"/>
</file>

<file path=customXml/itemProps2.xml><?xml version="1.0" encoding="utf-8"?>
<ds:datastoreItem xmlns:ds="http://schemas.openxmlformats.org/officeDocument/2006/customXml" ds:itemID="{E4B93E82-561B-48BD-8F10-7E8661DAA377}"/>
</file>

<file path=customXml/itemProps3.xml><?xml version="1.0" encoding="utf-8"?>
<ds:datastoreItem xmlns:ds="http://schemas.openxmlformats.org/officeDocument/2006/customXml" ds:itemID="{ECCA06D9-10F9-4CD3-BA48-8B5EC57F6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2026-05-13T12:35:43Z</dcterms:created>
  <dcterms:modified xsi:type="dcterms:W3CDTF">2026-05-13T12:37:50Z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